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bookViews>
  <sheets>
    <sheet name="1 programa" sheetId="17" r:id="rId1"/>
    <sheet name="Lyginamasis variantas" sheetId="16" r:id="rId2"/>
    <sheet name="Lyginamasis išskleistas" sheetId="20" state="hidden" r:id="rId3"/>
    <sheet name="Aiškinamoji lentelė" sheetId="13" state="hidden" r:id="rId4"/>
  </sheets>
  <definedNames>
    <definedName name="_xlnm.Print_Area" localSheetId="0">'1 programa'!$A$1:$M$121</definedName>
    <definedName name="_xlnm.Print_Area" localSheetId="3">'Aiškinamoji lentelė'!$A$1:$O$117</definedName>
    <definedName name="_xlnm.Print_Area" localSheetId="2">'Lyginamasis išskleistas'!$A$1:$T$120</definedName>
    <definedName name="_xlnm.Print_Area" localSheetId="1">'Lyginamasis variantas'!$A$1:$T$120</definedName>
    <definedName name="_xlnm.Print_Titles" localSheetId="0">'1 programa'!$9:$11</definedName>
    <definedName name="_xlnm.Print_Titles" localSheetId="3">'Aiškinamoji lentelė'!$7:$9</definedName>
    <definedName name="_xlnm.Print_Titles" localSheetId="1">'Lyginamasis variantas'!$7:$9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6" i="17" l="1"/>
  <c r="K14" i="16" l="1"/>
  <c r="K45" i="16" s="1"/>
  <c r="I48" i="17" l="1"/>
  <c r="N46" i="16"/>
  <c r="O46" i="16" s="1"/>
  <c r="O54" i="20"/>
  <c r="K46" i="16" l="1"/>
  <c r="L46" i="16" s="1"/>
  <c r="H46" i="16"/>
  <c r="I46" i="16" s="1"/>
  <c r="H47" i="16"/>
  <c r="I47" i="16" s="1"/>
  <c r="N14" i="16"/>
  <c r="O14" i="16" s="1"/>
  <c r="L14" i="16"/>
  <c r="I14" i="16"/>
  <c r="H14" i="16"/>
  <c r="L15" i="16"/>
  <c r="H15" i="16"/>
  <c r="I15" i="16" s="1"/>
  <c r="M116" i="20"/>
  <c r="K116" i="20"/>
  <c r="J116" i="20"/>
  <c r="J112" i="20" s="1"/>
  <c r="G116" i="20"/>
  <c r="M115" i="20"/>
  <c r="J115" i="20"/>
  <c r="G115" i="20"/>
  <c r="M114" i="20"/>
  <c r="M112" i="20" s="1"/>
  <c r="J114" i="20"/>
  <c r="G114" i="20"/>
  <c r="M113" i="20"/>
  <c r="J113" i="20"/>
  <c r="G113" i="20"/>
  <c r="I112" i="20"/>
  <c r="O111" i="20"/>
  <c r="N111" i="20"/>
  <c r="M111" i="20"/>
  <c r="K111" i="20"/>
  <c r="J111" i="20"/>
  <c r="G111" i="20"/>
  <c r="N110" i="20"/>
  <c r="M110" i="20"/>
  <c r="K110" i="20"/>
  <c r="J110" i="20"/>
  <c r="I110" i="20"/>
  <c r="H110" i="20"/>
  <c r="G110" i="20"/>
  <c r="M109" i="20"/>
  <c r="J109" i="20"/>
  <c r="H109" i="20"/>
  <c r="G109" i="20"/>
  <c r="M108" i="20"/>
  <c r="J108" i="20"/>
  <c r="H108" i="20"/>
  <c r="G108" i="20"/>
  <c r="N107" i="20"/>
  <c r="M107" i="20"/>
  <c r="M106" i="20" s="1"/>
  <c r="J107" i="20"/>
  <c r="J106" i="20" s="1"/>
  <c r="O98" i="20"/>
  <c r="L98" i="20"/>
  <c r="J98" i="20"/>
  <c r="I98" i="20"/>
  <c r="N97" i="20"/>
  <c r="M97" i="20"/>
  <c r="K97" i="20"/>
  <c r="J97" i="20"/>
  <c r="H97" i="20"/>
  <c r="G97" i="20"/>
  <c r="N88" i="20"/>
  <c r="M88" i="20"/>
  <c r="K88" i="20"/>
  <c r="J88" i="20"/>
  <c r="H88" i="20"/>
  <c r="G88" i="20"/>
  <c r="G98" i="20" s="1"/>
  <c r="L77" i="20"/>
  <c r="J77" i="20"/>
  <c r="I77" i="20"/>
  <c r="N76" i="20"/>
  <c r="N77" i="20" s="1"/>
  <c r="M76" i="20"/>
  <c r="M77" i="20" s="1"/>
  <c r="K76" i="20"/>
  <c r="K77" i="20" s="1"/>
  <c r="J76" i="20"/>
  <c r="H70" i="20"/>
  <c r="H107" i="20" s="1"/>
  <c r="G70" i="20"/>
  <c r="G76" i="20" s="1"/>
  <c r="G77" i="20" s="1"/>
  <c r="N67" i="20"/>
  <c r="M67" i="20"/>
  <c r="K67" i="20"/>
  <c r="J67" i="20"/>
  <c r="J68" i="20" s="1"/>
  <c r="G67" i="20"/>
  <c r="L65" i="20"/>
  <c r="I65" i="20"/>
  <c r="I59" i="20"/>
  <c r="L58" i="20"/>
  <c r="L67" i="20" s="1"/>
  <c r="I57" i="20"/>
  <c r="I50" i="20"/>
  <c r="H47" i="20"/>
  <c r="H111" i="20" s="1"/>
  <c r="K46" i="20"/>
  <c r="K107" i="20" s="1"/>
  <c r="N45" i="20"/>
  <c r="M45" i="20"/>
  <c r="L45" i="20"/>
  <c r="K45" i="20"/>
  <c r="J45" i="20"/>
  <c r="H45" i="20"/>
  <c r="G45" i="20"/>
  <c r="L38" i="20"/>
  <c r="L107" i="20" s="1"/>
  <c r="L106" i="20" s="1"/>
  <c r="I38" i="20"/>
  <c r="O25" i="20"/>
  <c r="I25" i="20"/>
  <c r="I23" i="20"/>
  <c r="I107" i="20" s="1"/>
  <c r="I106" i="20" s="1"/>
  <c r="L19" i="20"/>
  <c r="L111" i="20" s="1"/>
  <c r="I19" i="20"/>
  <c r="I67" i="20" l="1"/>
  <c r="M98" i="20"/>
  <c r="H76" i="20"/>
  <c r="H77" i="20" s="1"/>
  <c r="K98" i="20"/>
  <c r="H98" i="20"/>
  <c r="N98" i="20"/>
  <c r="K68" i="20"/>
  <c r="J105" i="20"/>
  <c r="H106" i="20"/>
  <c r="M68" i="20"/>
  <c r="M105" i="20"/>
  <c r="J117" i="20"/>
  <c r="G112" i="20"/>
  <c r="L68" i="20"/>
  <c r="L99" i="20" s="1"/>
  <c r="L100" i="20" s="1"/>
  <c r="N68" i="20"/>
  <c r="N99" i="20" s="1"/>
  <c r="N100" i="20" s="1"/>
  <c r="M99" i="20"/>
  <c r="M100" i="20" s="1"/>
  <c r="I111" i="20"/>
  <c r="I105" i="20" s="1"/>
  <c r="I117" i="20" s="1"/>
  <c r="I45" i="20"/>
  <c r="O45" i="20"/>
  <c r="O68" i="20" s="1"/>
  <c r="O107" i="20"/>
  <c r="I68" i="20"/>
  <c r="I99" i="20" s="1"/>
  <c r="I100" i="20" s="1"/>
  <c r="L105" i="20"/>
  <c r="K108" i="20"/>
  <c r="O99" i="20"/>
  <c r="O100" i="20" s="1"/>
  <c r="M117" i="20"/>
  <c r="G68" i="20"/>
  <c r="N108" i="20" s="1"/>
  <c r="H105" i="20"/>
  <c r="J99" i="20"/>
  <c r="J100" i="20" s="1"/>
  <c r="H67" i="20"/>
  <c r="H68" i="20" s="1"/>
  <c r="G107" i="20"/>
  <c r="G106" i="20" s="1"/>
  <c r="G105" i="20" s="1"/>
  <c r="G117" i="20" s="1"/>
  <c r="H48" i="17"/>
  <c r="J46" i="13"/>
  <c r="L67" i="16"/>
  <c r="K99" i="20" l="1"/>
  <c r="K100" i="20" s="1"/>
  <c r="H99" i="20"/>
  <c r="G99" i="20"/>
  <c r="O108" i="20"/>
  <c r="J109" i="13"/>
  <c r="L111" i="16"/>
  <c r="K67" i="16"/>
  <c r="K116" i="16"/>
  <c r="J109" i="16"/>
  <c r="O98" i="16"/>
  <c r="N107" i="16"/>
  <c r="N110" i="16"/>
  <c r="M110" i="16"/>
  <c r="K110" i="16"/>
  <c r="J110" i="16"/>
  <c r="O111" i="16"/>
  <c r="N111" i="16"/>
  <c r="M111" i="16"/>
  <c r="K111" i="16"/>
  <c r="J111" i="16"/>
  <c r="O107" i="16"/>
  <c r="L107" i="16"/>
  <c r="L106" i="16" s="1"/>
  <c r="K107" i="16"/>
  <c r="I110" i="16"/>
  <c r="I111" i="16"/>
  <c r="I107" i="16"/>
  <c r="I106" i="16" s="1"/>
  <c r="H111" i="16"/>
  <c r="I112" i="16"/>
  <c r="H110" i="16"/>
  <c r="L77" i="16"/>
  <c r="I77" i="16"/>
  <c r="L98" i="16"/>
  <c r="I98" i="16"/>
  <c r="G48" i="17"/>
  <c r="G49" i="17"/>
  <c r="J67" i="16"/>
  <c r="I46" i="13"/>
  <c r="M67" i="16"/>
  <c r="G67" i="16"/>
  <c r="H67" i="16"/>
  <c r="I55" i="13"/>
  <c r="G16" i="17"/>
  <c r="I16" i="17"/>
  <c r="L45" i="16"/>
  <c r="G17" i="17"/>
  <c r="H45" i="16"/>
  <c r="J45" i="16"/>
  <c r="M45" i="16"/>
  <c r="N45" i="16"/>
  <c r="G45" i="16"/>
  <c r="O45" i="16"/>
  <c r="O68" i="16" s="1"/>
  <c r="I45" i="16"/>
  <c r="I37" i="13"/>
  <c r="K24" i="13"/>
  <c r="I24" i="13"/>
  <c r="I22" i="13"/>
  <c r="I18" i="13"/>
  <c r="H100" i="20" l="1"/>
  <c r="O113" i="20" s="1"/>
  <c r="O110" i="20"/>
  <c r="O114" i="20"/>
  <c r="O116" i="20"/>
  <c r="O115" i="20"/>
  <c r="L116" i="20"/>
  <c r="L112" i="20" s="1"/>
  <c r="L117" i="20" s="1"/>
  <c r="O109" i="20"/>
  <c r="O106" i="20" s="1"/>
  <c r="O99" i="16"/>
  <c r="O100" i="16" s="1"/>
  <c r="G100" i="20"/>
  <c r="H116" i="20" s="1"/>
  <c r="K109" i="20"/>
  <c r="K106" i="20" s="1"/>
  <c r="K105" i="20" s="1"/>
  <c r="N113" i="20"/>
  <c r="K113" i="20"/>
  <c r="L105" i="16"/>
  <c r="I105" i="16"/>
  <c r="I117" i="16" s="1"/>
  <c r="K114" i="20" l="1"/>
  <c r="H113" i="20"/>
  <c r="N115" i="20"/>
  <c r="N112" i="20" s="1"/>
  <c r="H115" i="20"/>
  <c r="H112" i="20" s="1"/>
  <c r="H117" i="20" s="1"/>
  <c r="H114" i="20"/>
  <c r="N114" i="20"/>
  <c r="N116" i="20"/>
  <c r="O105" i="20"/>
  <c r="O112" i="20"/>
  <c r="N109" i="20"/>
  <c r="N106" i="20" s="1"/>
  <c r="N105" i="20" s="1"/>
  <c r="K115" i="20"/>
  <c r="K112" i="20" s="1"/>
  <c r="K117" i="20" s="1"/>
  <c r="O117" i="20" l="1"/>
  <c r="N117" i="20"/>
  <c r="H68" i="17" l="1"/>
  <c r="G68" i="17"/>
  <c r="I53" i="13"/>
  <c r="I65" i="13" s="1"/>
  <c r="L68" i="16" l="1"/>
  <c r="L99" i="16" s="1"/>
  <c r="L100" i="16" s="1"/>
  <c r="I67" i="16"/>
  <c r="I68" i="16" s="1"/>
  <c r="I99" i="16" s="1"/>
  <c r="I100" i="16" s="1"/>
  <c r="K108" i="13" l="1"/>
  <c r="I44" i="13"/>
  <c r="H109" i="16" l="1"/>
  <c r="H108" i="16"/>
  <c r="I117" i="17"/>
  <c r="H117" i="17"/>
  <c r="G117" i="17"/>
  <c r="I116" i="17"/>
  <c r="H116" i="17"/>
  <c r="G116" i="17"/>
  <c r="I115" i="17"/>
  <c r="H115" i="17"/>
  <c r="G115" i="17"/>
  <c r="I114" i="17"/>
  <c r="H114" i="17"/>
  <c r="G114" i="17"/>
  <c r="I112" i="17"/>
  <c r="H112" i="17"/>
  <c r="G112" i="17"/>
  <c r="I111" i="17"/>
  <c r="H111" i="17"/>
  <c r="G111" i="17"/>
  <c r="I110" i="17"/>
  <c r="H110" i="17"/>
  <c r="G110" i="17"/>
  <c r="I109" i="17"/>
  <c r="H109" i="17"/>
  <c r="G109" i="17"/>
  <c r="I108" i="17"/>
  <c r="H108" i="17"/>
  <c r="I98" i="17"/>
  <c r="H98" i="17"/>
  <c r="G98" i="17"/>
  <c r="G99" i="17" s="1"/>
  <c r="I89" i="17"/>
  <c r="H89" i="17"/>
  <c r="G89" i="17"/>
  <c r="I77" i="17"/>
  <c r="I78" i="17" s="1"/>
  <c r="H77" i="17"/>
  <c r="H78" i="17" s="1"/>
  <c r="G71" i="17"/>
  <c r="G108" i="17" s="1"/>
  <c r="I68" i="17"/>
  <c r="I47" i="17"/>
  <c r="H47" i="17"/>
  <c r="H69" i="17" s="1"/>
  <c r="G47" i="17"/>
  <c r="G69" i="17" s="1"/>
  <c r="I113" i="17" l="1"/>
  <c r="H99" i="17"/>
  <c r="H100" i="17" s="1"/>
  <c r="H101" i="17" s="1"/>
  <c r="I99" i="17"/>
  <c r="I69" i="17"/>
  <c r="I100" i="17" s="1"/>
  <c r="I101" i="17" s="1"/>
  <c r="I107" i="17"/>
  <c r="I106" i="17" s="1"/>
  <c r="I118" i="17" s="1"/>
  <c r="G77" i="17"/>
  <c r="G78" i="17" s="1"/>
  <c r="G100" i="17" s="1"/>
  <c r="G101" i="17" s="1"/>
  <c r="G113" i="17"/>
  <c r="G107" i="17"/>
  <c r="G106" i="17" s="1"/>
  <c r="H113" i="17"/>
  <c r="H107" i="17"/>
  <c r="H106" i="17" s="1"/>
  <c r="G118" i="17" l="1"/>
  <c r="H118" i="17"/>
  <c r="N97" i="16"/>
  <c r="N88" i="16"/>
  <c r="N76" i="16"/>
  <c r="N77" i="16" s="1"/>
  <c r="N67" i="16"/>
  <c r="N68" i="16" s="1"/>
  <c r="K97" i="16"/>
  <c r="K88" i="16"/>
  <c r="K76" i="16"/>
  <c r="K77" i="16" s="1"/>
  <c r="H97" i="16"/>
  <c r="H88" i="16"/>
  <c r="H70" i="16"/>
  <c r="N98" i="16" l="1"/>
  <c r="H76" i="16"/>
  <c r="H77" i="16" s="1"/>
  <c r="H107" i="16"/>
  <c r="H98" i="16"/>
  <c r="H68" i="16"/>
  <c r="K98" i="16"/>
  <c r="K68" i="16"/>
  <c r="K99" i="16" s="1"/>
  <c r="K100" i="16" s="1"/>
  <c r="N99" i="16"/>
  <c r="N100" i="16" s="1"/>
  <c r="O108" i="16" l="1"/>
  <c r="H99" i="16"/>
  <c r="H100" i="16" s="1"/>
  <c r="O114" i="16" s="1"/>
  <c r="G70" i="16"/>
  <c r="L116" i="16" l="1"/>
  <c r="L112" i="16" s="1"/>
  <c r="L117" i="16" s="1"/>
  <c r="O116" i="16"/>
  <c r="O109" i="16"/>
  <c r="O106" i="16" s="1"/>
  <c r="O110" i="16"/>
  <c r="O113" i="16"/>
  <c r="O115" i="16"/>
  <c r="M116" i="16"/>
  <c r="J116" i="16"/>
  <c r="G116" i="16"/>
  <c r="M115" i="16"/>
  <c r="J115" i="16"/>
  <c r="G115" i="16"/>
  <c r="G114" i="16"/>
  <c r="G111" i="16"/>
  <c r="G110" i="16"/>
  <c r="G109" i="16"/>
  <c r="J108" i="16"/>
  <c r="G108" i="16"/>
  <c r="M107" i="16"/>
  <c r="J107" i="16"/>
  <c r="G107" i="16"/>
  <c r="G97" i="16"/>
  <c r="J97" i="16"/>
  <c r="M97" i="16"/>
  <c r="J88" i="16"/>
  <c r="M88" i="16"/>
  <c r="G88" i="16"/>
  <c r="J76" i="16"/>
  <c r="M76" i="16"/>
  <c r="G76" i="16"/>
  <c r="G77" i="16" s="1"/>
  <c r="O105" i="16" l="1"/>
  <c r="G98" i="16"/>
  <c r="O112" i="16"/>
  <c r="M98" i="16"/>
  <c r="J98" i="16"/>
  <c r="M114" i="16"/>
  <c r="J114" i="16"/>
  <c r="M113" i="16"/>
  <c r="J113" i="16"/>
  <c r="G113" i="16"/>
  <c r="M109" i="16"/>
  <c r="M108" i="16"/>
  <c r="M77" i="16"/>
  <c r="J77" i="16"/>
  <c r="O117" i="16" l="1"/>
  <c r="J112" i="16"/>
  <c r="G112" i="16"/>
  <c r="M112" i="16"/>
  <c r="M106" i="16"/>
  <c r="J68" i="16"/>
  <c r="G106" i="16"/>
  <c r="G105" i="16" s="1"/>
  <c r="M68" i="16"/>
  <c r="J106" i="16"/>
  <c r="J105" i="16" s="1"/>
  <c r="J117" i="16" l="1"/>
  <c r="G117" i="16"/>
  <c r="J99" i="16"/>
  <c r="J100" i="16" s="1"/>
  <c r="M99" i="16"/>
  <c r="M100" i="16" s="1"/>
  <c r="M105" i="16"/>
  <c r="M117" i="16" s="1"/>
  <c r="H106" i="16" l="1"/>
  <c r="J60" i="13"/>
  <c r="J65" i="13" s="1"/>
  <c r="J24" i="13" l="1"/>
  <c r="J44" i="13" s="1"/>
  <c r="I109" i="13" l="1"/>
  <c r="I108" i="13"/>
  <c r="I105" i="13"/>
  <c r="K65" i="13"/>
  <c r="I74" i="13"/>
  <c r="I75" i="13" s="1"/>
  <c r="K44" i="13"/>
  <c r="J74" i="13"/>
  <c r="J75" i="13" s="1"/>
  <c r="J86" i="13"/>
  <c r="K74" i="13"/>
  <c r="K75" i="13" s="1"/>
  <c r="I86" i="13"/>
  <c r="I95" i="13"/>
  <c r="I96" i="13" l="1"/>
  <c r="J95" i="13"/>
  <c r="K95" i="13"/>
  <c r="K86" i="13" l="1"/>
  <c r="K96" i="13" s="1"/>
  <c r="J96" i="13"/>
  <c r="K66" i="13" l="1"/>
  <c r="K97" i="13" s="1"/>
  <c r="K98" i="13" l="1"/>
  <c r="K105" i="13" l="1"/>
  <c r="K112" i="13" l="1"/>
  <c r="K114" i="13"/>
  <c r="K113" i="13"/>
  <c r="K111" i="13"/>
  <c r="K109" i="13"/>
  <c r="K107" i="13"/>
  <c r="K106" i="13"/>
  <c r="K110" i="13" l="1"/>
  <c r="K104" i="13"/>
  <c r="J107" i="13" l="1"/>
  <c r="I107" i="13"/>
  <c r="I66" i="13" l="1"/>
  <c r="I97" i="13" s="1"/>
  <c r="J106" i="13" l="1"/>
  <c r="I106" i="13"/>
  <c r="J105" i="13"/>
  <c r="J114" i="13"/>
  <c r="I114" i="13"/>
  <c r="I98" i="13" l="1"/>
  <c r="J113" i="13"/>
  <c r="I113" i="13"/>
  <c r="J112" i="13"/>
  <c r="I112" i="13"/>
  <c r="J111" i="13"/>
  <c r="I111" i="13"/>
  <c r="J108" i="13"/>
  <c r="J110" i="13" l="1"/>
  <c r="I110" i="13"/>
  <c r="J104" i="13"/>
  <c r="J103" i="13" s="1"/>
  <c r="J66" i="13"/>
  <c r="J97" i="13" s="1"/>
  <c r="I104" i="13"/>
  <c r="I103" i="13" s="1"/>
  <c r="I115" i="13" l="1"/>
  <c r="J115" i="13"/>
  <c r="K103" i="13"/>
  <c r="K115" i="13" s="1"/>
  <c r="J98" i="13" l="1"/>
  <c r="G68" i="16"/>
  <c r="G99" i="16" s="1"/>
  <c r="G100" i="16" l="1"/>
  <c r="H116" i="16" s="1"/>
  <c r="N116" i="16"/>
  <c r="N108" i="16"/>
  <c r="K113" i="16"/>
  <c r="K114" i="16"/>
  <c r="H114" i="16"/>
  <c r="N109" i="16"/>
  <c r="K115" i="16"/>
  <c r="K108" i="16"/>
  <c r="H115" i="16"/>
  <c r="H113" i="16"/>
  <c r="N106" i="16" l="1"/>
  <c r="N105" i="16" s="1"/>
  <c r="K109" i="16"/>
  <c r="K106" i="16" s="1"/>
  <c r="K105" i="16" s="1"/>
  <c r="N113" i="16"/>
  <c r="N115" i="16"/>
  <c r="N114" i="16"/>
  <c r="K112" i="16"/>
  <c r="H112" i="16"/>
  <c r="H105" i="16"/>
  <c r="N112" i="16" l="1"/>
  <c r="N117" i="16" s="1"/>
  <c r="K117" i="16"/>
  <c r="H117" i="16"/>
</calcChain>
</file>

<file path=xl/comments1.xml><?xml version="1.0" encoding="utf-8"?>
<comments xmlns="http://schemas.openxmlformats.org/spreadsheetml/2006/main">
  <authors>
    <author>Audra Cepiene</author>
    <author>Indrė Butenienė</author>
  </authors>
  <commentList>
    <comment ref="F16" authorId="0" shapeId="0">
      <text>
        <r>
          <rPr>
            <b/>
            <sz val="9"/>
            <color indexed="81"/>
            <rFont val="Tahoma"/>
            <family val="2"/>
            <charset val="186"/>
          </rPr>
          <t>ŽP</t>
        </r>
        <r>
          <rPr>
            <sz val="9"/>
            <color indexed="81"/>
            <rFont val="Tahoma"/>
            <family val="2"/>
            <charset val="186"/>
          </rPr>
          <t xml:space="preserve">
</t>
        </r>
      </text>
    </comment>
    <comment ref="E19"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0"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1"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3"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3"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5"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J37" authorId="0" shapeId="0">
      <text>
        <r>
          <rPr>
            <sz val="9"/>
            <color indexed="81"/>
            <rFont val="Tahoma"/>
            <family val="2"/>
            <charset val="186"/>
          </rPr>
          <t>Planuojama tęsti bendradarbiavimą su Lietuvos architektų sąjunga ir pirkti leidinį apie Klaipėdos miesto architektūrą ir urbanistiką.</t>
        </r>
      </text>
    </comment>
    <comment ref="J39" authorId="0" shapeId="0">
      <text>
        <r>
          <rPr>
            <sz val="9"/>
            <color indexed="81"/>
            <rFont val="Tahoma"/>
            <family val="2"/>
            <charset val="186"/>
          </rPr>
          <t xml:space="preserve">Bendrojo plano pristatymo visuomenei renginys   </t>
        </r>
      </text>
    </comment>
    <comment ref="J40" authorId="0" shapeId="0">
      <text>
        <r>
          <rPr>
            <sz val="9"/>
            <color indexed="81"/>
            <rFont val="Tahoma"/>
            <family val="2"/>
            <charset val="186"/>
          </rPr>
          <t>Lėšos reikalingos Bendrojo plano leidiniui</t>
        </r>
      </text>
    </comment>
    <comment ref="J43"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2"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9"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t>
        </r>
        <r>
          <rPr>
            <b/>
            <sz val="9"/>
            <color indexed="81"/>
            <rFont val="Tahoma"/>
            <family val="2"/>
            <charset val="186"/>
          </rPr>
          <t xml:space="preserve">2020 m. </t>
        </r>
        <r>
          <rPr>
            <sz val="9"/>
            <color indexed="81"/>
            <rFont val="Tahoma"/>
            <family val="2"/>
            <charset val="186"/>
          </rPr>
          <t xml:space="preserve">už  likusius 9 garažų paėmimą reikalinga suma kompensacijoms 110 000 Eur. 
Didžioji Vandens g. 28B (9 garažai), Didžioji Vandens g. 28B (6 garažai) 10 arų.
</t>
        </r>
      </text>
    </comment>
    <comment ref="D60" authorId="0" shapeId="0">
      <text>
        <r>
          <rPr>
            <sz val="9"/>
            <color indexed="81"/>
            <rFont val="Tahoma"/>
            <family val="2"/>
            <charset val="186"/>
          </rPr>
          <t xml:space="preserve">Planuojama įsigyti 2 garažus, kurie nuosavybės teise priklauso 2 fiziniams asmenims. </t>
        </r>
      </text>
    </comment>
    <comment ref="D61" authorId="0" shapeId="0">
      <text>
        <r>
          <rPr>
            <sz val="9"/>
            <color indexed="81"/>
            <rFont val="Tahoma"/>
            <family val="2"/>
            <charset val="186"/>
          </rPr>
          <t>Danės gatvės rekonstrukcijai paimama 0,0253 ha dalis valstybinės žemės sklypo Danės g. 6</t>
        </r>
      </text>
    </comment>
    <comment ref="D62" authorId="0" shapeId="0">
      <text>
        <r>
          <rPr>
            <sz val="9"/>
            <color indexed="81"/>
            <rFont val="Tahoma"/>
            <family val="2"/>
            <charset val="186"/>
          </rPr>
          <t>Planuojama paimti žemės sklypą naujos gatvės tiesimui tarp Klemiškės ir Tilžės g. (1,44 ha)</t>
        </r>
      </text>
    </comment>
    <comment ref="D63" authorId="0" shapeId="0">
      <text>
        <r>
          <rPr>
            <sz val="9"/>
            <color indexed="81"/>
            <rFont val="Tahoma"/>
            <family val="2"/>
            <charset val="186"/>
          </rPr>
          <t>planuojama paimti 4 sklypus LEZ plėtrai</t>
        </r>
      </text>
    </comment>
    <comment ref="L63"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4" authorId="0" shapeId="0">
      <text>
        <r>
          <rPr>
            <sz val="9"/>
            <color indexed="81"/>
            <rFont val="Tahoma"/>
            <family val="2"/>
            <charset val="186"/>
          </rPr>
          <t>Panuojama įsigyti gyvenamąjį namą su negyvenamosiomis patalpomis Naujojo Uosto g. 5</t>
        </r>
      </text>
    </comment>
    <comment ref="J66"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J67"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2" authorId="0" shapeId="0">
      <text>
        <r>
          <rPr>
            <sz val="9"/>
            <color indexed="81"/>
            <rFont val="Tahoma"/>
            <family val="2"/>
            <charset val="186"/>
          </rPr>
          <t>P(KSP) 2.1.3.2</t>
        </r>
      </text>
    </comment>
    <comment ref="D82"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7" authorId="0" shapeId="0">
      <text>
        <r>
          <rPr>
            <sz val="9"/>
            <color indexed="81"/>
            <rFont val="Tahoma"/>
            <family val="2"/>
            <charset val="186"/>
          </rPr>
          <t>2020 metais planuojama paženklinti lentelėmis Klaipėdos miesto karinio paveldo objektus (XX amžiaus pasaulinių karų laikotarpio ir senesnius)</t>
        </r>
      </text>
    </comment>
    <comment ref="K87" authorId="0" shapeId="0">
      <text>
        <r>
          <rPr>
            <sz val="9"/>
            <color indexed="81"/>
            <rFont val="Tahoma"/>
            <family val="2"/>
            <charset val="186"/>
          </rPr>
          <t>objektų, jų tikslus skaičius paaiškės nupirkus paslaugą, atlikus analizę</t>
        </r>
      </text>
    </comment>
    <comment ref="D92"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2"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4"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5"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6"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7"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2.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ŽP</t>
        </r>
        <r>
          <rPr>
            <sz val="9"/>
            <color indexed="81"/>
            <rFont val="Tahoma"/>
            <family val="2"/>
            <charset val="186"/>
          </rPr>
          <t xml:space="preserve">
</t>
        </r>
      </text>
    </comment>
    <comment ref="E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9"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0"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1"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1"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3"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P35" authorId="0" shapeId="0">
      <text>
        <r>
          <rPr>
            <sz val="9"/>
            <color indexed="81"/>
            <rFont val="Tahoma"/>
            <family val="2"/>
            <charset val="186"/>
          </rPr>
          <t>Planuojama tęsti bendradarbiavimą su Lietuvos architektų sąjunga ir pirkti leidinį apie Klaipėdos miesto architektūrą ir urbanistiką.</t>
        </r>
      </text>
    </comment>
    <comment ref="P37" authorId="0" shapeId="0">
      <text>
        <r>
          <rPr>
            <sz val="9"/>
            <color indexed="81"/>
            <rFont val="Tahoma"/>
            <family val="2"/>
            <charset val="186"/>
          </rPr>
          <t xml:space="preserve">Bendrojo plano pristatymo visuomenei renginys   </t>
        </r>
      </text>
    </comment>
    <comment ref="P38" authorId="0" shapeId="0">
      <text>
        <r>
          <rPr>
            <sz val="9"/>
            <color indexed="81"/>
            <rFont val="Tahoma"/>
            <family val="2"/>
            <charset val="186"/>
          </rPr>
          <t>Lėšos reikalingos Bendrojo plano leidiniui</t>
        </r>
      </text>
    </comment>
    <comment ref="P41"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0"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7"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Už  likusius 9 garažų paėmimą reikalinga suma kompensacijoms 110 000 Eur. 
Didžioji Vandens g. 28B (9 garažai), Didžioji Vandens g. 28B (6 garažai) 10 arų.
</t>
        </r>
      </text>
    </comment>
    <comment ref="Q57" authorId="0" shapeId="0">
      <text>
        <r>
          <rPr>
            <sz val="9"/>
            <color indexed="81"/>
            <rFont val="Tahoma"/>
            <family val="2"/>
            <charset val="186"/>
          </rPr>
          <t xml:space="preserve">2020 m. yra numatytos lėšos garažų Didžioji Vandens g. 28B išpirkimui (9 garažų), iš jų 2 nupirkti
</t>
        </r>
      </text>
    </comment>
    <comment ref="D59" authorId="0" shapeId="0">
      <text>
        <r>
          <rPr>
            <sz val="9"/>
            <color indexed="81"/>
            <rFont val="Tahoma"/>
            <family val="2"/>
            <charset val="186"/>
          </rPr>
          <t xml:space="preserve">Planuojama įsigyti 2 garažus, kurie nuosavybės teise priklauso 2 fiziniams asmenims. </t>
        </r>
      </text>
    </comment>
    <comment ref="D60" authorId="0" shapeId="0">
      <text>
        <r>
          <rPr>
            <sz val="9"/>
            <color indexed="81"/>
            <rFont val="Tahoma"/>
            <family val="2"/>
            <charset val="186"/>
          </rPr>
          <t>Danės gatvės rekonstrukcijai paimama 0,0253 ha dalis valstybinės žemės sklypo Danės g. 6</t>
        </r>
      </text>
    </comment>
    <comment ref="D61" authorId="0" shapeId="0">
      <text>
        <r>
          <rPr>
            <sz val="9"/>
            <color indexed="81"/>
            <rFont val="Tahoma"/>
            <family val="2"/>
            <charset val="186"/>
          </rPr>
          <t>Planuojama paimti žemės sklypą naujos gatvės tiesimui tarp Klemiškės ir Tilžės g. (1,44 ha)</t>
        </r>
      </text>
    </comment>
    <comment ref="D62" authorId="0" shapeId="0">
      <text>
        <r>
          <rPr>
            <sz val="9"/>
            <color indexed="81"/>
            <rFont val="Tahoma"/>
            <family val="2"/>
            <charset val="186"/>
          </rPr>
          <t>planuojama paimti 4 sklypus LEZ plėtrai</t>
        </r>
      </text>
    </comment>
    <comment ref="R62"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3" authorId="0" shapeId="0">
      <text>
        <r>
          <rPr>
            <sz val="9"/>
            <color indexed="81"/>
            <rFont val="Tahoma"/>
            <family val="2"/>
            <charset val="186"/>
          </rPr>
          <t>Panuojama įsigyti gyvenamąjį namą su negyvenamosiomis patalpomis Naujojo Uosto g. 5</t>
        </r>
      </text>
    </comment>
    <comment ref="P65"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P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1" authorId="0" shapeId="0">
      <text>
        <r>
          <rPr>
            <sz val="9"/>
            <color indexed="81"/>
            <rFont val="Tahoma"/>
            <family val="2"/>
            <charset val="186"/>
          </rPr>
          <t>P(KSP) 2.1.3.2</t>
        </r>
      </text>
    </comment>
    <comment ref="D81"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6" authorId="0" shapeId="0">
      <text>
        <r>
          <rPr>
            <sz val="9"/>
            <color indexed="81"/>
            <rFont val="Tahoma"/>
            <family val="2"/>
            <charset val="186"/>
          </rPr>
          <t>2020 metais planuojama paženklinti lentelėmis Klaipėdos miesto karinio paveldo objektus (XX amžiaus pasaulinių karų laikotarpio ir senesnius)</t>
        </r>
      </text>
    </comment>
    <comment ref="Q86" authorId="0" shapeId="0">
      <text>
        <r>
          <rPr>
            <sz val="9"/>
            <color indexed="81"/>
            <rFont val="Tahoma"/>
            <family val="2"/>
            <charset val="186"/>
          </rPr>
          <t>objektų, jų tikslus skaičius paaiškės nupirkus paslaugą, atlikus analizę</t>
        </r>
      </text>
    </comment>
    <comment ref="D91"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5"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6"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 ref="G106" authorId="0" shapeId="0">
      <text>
        <r>
          <rPr>
            <b/>
            <sz val="9"/>
            <color indexed="81"/>
            <rFont val="Tahoma"/>
            <family val="2"/>
            <charset val="186"/>
          </rPr>
          <t xml:space="preserve">biudžetas 396,7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ŽP</t>
        </r>
        <r>
          <rPr>
            <sz val="9"/>
            <color indexed="81"/>
            <rFont val="Tahoma"/>
            <family val="2"/>
            <charset val="186"/>
          </rPr>
          <t xml:space="preserve">
</t>
        </r>
      </text>
    </comment>
    <comment ref="E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9"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0"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1"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1"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3"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P35" authorId="0" shapeId="0">
      <text>
        <r>
          <rPr>
            <sz val="9"/>
            <color indexed="81"/>
            <rFont val="Tahoma"/>
            <family val="2"/>
            <charset val="186"/>
          </rPr>
          <t>Planuojama tęsti bendradarbiavimą su Lietuvos architektų sąjunga ir pirkti leidinį apie Klaipėdos miesto architektūrą ir urbanistiką.</t>
        </r>
      </text>
    </comment>
    <comment ref="P37" authorId="0" shapeId="0">
      <text>
        <r>
          <rPr>
            <sz val="9"/>
            <color indexed="81"/>
            <rFont val="Tahoma"/>
            <family val="2"/>
            <charset val="186"/>
          </rPr>
          <t xml:space="preserve">Bendrojo plano pristatymo visuomenei renginys   </t>
        </r>
      </text>
    </comment>
    <comment ref="P38" authorId="0" shapeId="0">
      <text>
        <r>
          <rPr>
            <sz val="9"/>
            <color indexed="81"/>
            <rFont val="Tahoma"/>
            <family val="2"/>
            <charset val="186"/>
          </rPr>
          <t>Lėšos reikalingos Bendrojo plano leidiniui</t>
        </r>
      </text>
    </comment>
    <comment ref="P41"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0"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7"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Už  likusius 9 garažų paėmimą reikalinga suma kompensacijoms 110 000 Eur. 
Didžioji Vandens g. 28B (9 garažai), Didžioji Vandens g. 28B (6 garažai) 10 arų.
</t>
        </r>
      </text>
    </comment>
    <comment ref="Q57" authorId="0" shapeId="0">
      <text>
        <r>
          <rPr>
            <sz val="9"/>
            <color indexed="81"/>
            <rFont val="Tahoma"/>
            <family val="2"/>
            <charset val="186"/>
          </rPr>
          <t xml:space="preserve">2020 m. yra numatytos lėšos garažų Didžioji Vandens g. 28B išpirkimui (9 garažų), iš jų 2 nupirkti
</t>
        </r>
      </text>
    </comment>
    <comment ref="D59" authorId="0" shapeId="0">
      <text>
        <r>
          <rPr>
            <sz val="9"/>
            <color indexed="81"/>
            <rFont val="Tahoma"/>
            <family val="2"/>
            <charset val="186"/>
          </rPr>
          <t xml:space="preserve">Planuojama įsigyti 2 garažus, kurie nuosavybės teise priklauso 2 fiziniams asmenims. </t>
        </r>
      </text>
    </comment>
    <comment ref="D60" authorId="0" shapeId="0">
      <text>
        <r>
          <rPr>
            <sz val="9"/>
            <color indexed="81"/>
            <rFont val="Tahoma"/>
            <family val="2"/>
            <charset val="186"/>
          </rPr>
          <t>Danės gatvės rekonstrukcijai paimama 0,0253 ha dalis valstybinės žemės sklypo Danės g. 6</t>
        </r>
      </text>
    </comment>
    <comment ref="D61" authorId="0" shapeId="0">
      <text>
        <r>
          <rPr>
            <sz val="9"/>
            <color indexed="81"/>
            <rFont val="Tahoma"/>
            <family val="2"/>
            <charset val="186"/>
          </rPr>
          <t>Planuojama paimti žemės sklypą naujos gatvės tiesimui tarp Klemiškės ir Tilžės g. (1,44 ha)</t>
        </r>
      </text>
    </comment>
    <comment ref="D62" authorId="0" shapeId="0">
      <text>
        <r>
          <rPr>
            <sz val="9"/>
            <color indexed="81"/>
            <rFont val="Tahoma"/>
            <family val="2"/>
            <charset val="186"/>
          </rPr>
          <t>planuojama paimti 4 sklypus LEZ plėtrai</t>
        </r>
      </text>
    </comment>
    <comment ref="R62"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3" authorId="0" shapeId="0">
      <text>
        <r>
          <rPr>
            <sz val="9"/>
            <color indexed="81"/>
            <rFont val="Tahoma"/>
            <family val="2"/>
            <charset val="186"/>
          </rPr>
          <t>Panuojama įsigyti gyvenamąjį namą su negyvenamosiomis patalpomis Naujojo Uosto g. 5</t>
        </r>
      </text>
    </comment>
    <comment ref="P65"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P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1" authorId="0" shapeId="0">
      <text>
        <r>
          <rPr>
            <sz val="9"/>
            <color indexed="81"/>
            <rFont val="Tahoma"/>
            <family val="2"/>
            <charset val="186"/>
          </rPr>
          <t>P(KSP) 2.1.3.2</t>
        </r>
      </text>
    </comment>
    <comment ref="D81"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6" authorId="0" shapeId="0">
      <text>
        <r>
          <rPr>
            <sz val="9"/>
            <color indexed="81"/>
            <rFont val="Tahoma"/>
            <family val="2"/>
            <charset val="186"/>
          </rPr>
          <t>2020 metais planuojama paženklinti lentelėmis Klaipėdos miesto karinio paveldo objektus (XX amžiaus pasaulinių karų laikotarpio ir senesnius)</t>
        </r>
      </text>
    </comment>
    <comment ref="Q86" authorId="0" shapeId="0">
      <text>
        <r>
          <rPr>
            <sz val="9"/>
            <color indexed="81"/>
            <rFont val="Tahoma"/>
            <family val="2"/>
            <charset val="186"/>
          </rPr>
          <t>objektų, jų tikslus skaičius paaiškės nupirkus paslaugą, atlikus analizę</t>
        </r>
      </text>
    </comment>
    <comment ref="D91"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5"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6"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 ref="G106" authorId="0" shapeId="0">
      <text>
        <r>
          <rPr>
            <b/>
            <sz val="9"/>
            <color indexed="81"/>
            <rFont val="Tahoma"/>
            <family val="2"/>
            <charset val="186"/>
          </rPr>
          <t xml:space="preserve">biudžetas 396,7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6"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7"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8"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H20" authorId="0" shapeId="0">
      <text>
        <r>
          <rPr>
            <b/>
            <sz val="9"/>
            <color indexed="81"/>
            <rFont val="Tahoma"/>
            <family val="2"/>
            <charset val="186"/>
          </rPr>
          <t>ŽP</t>
        </r>
        <r>
          <rPr>
            <sz val="9"/>
            <color indexed="81"/>
            <rFont val="Tahoma"/>
            <family val="2"/>
            <charset val="186"/>
          </rPr>
          <t xml:space="preserve">
</t>
        </r>
      </text>
    </comment>
    <comment ref="H22" authorId="0" shapeId="0">
      <text>
        <r>
          <rPr>
            <b/>
            <sz val="9"/>
            <color indexed="81"/>
            <rFont val="Tahoma"/>
            <family val="2"/>
            <charset val="186"/>
          </rPr>
          <t>ŽP</t>
        </r>
        <r>
          <rPr>
            <sz val="9"/>
            <color indexed="81"/>
            <rFont val="Tahoma"/>
            <family val="2"/>
            <charset val="186"/>
          </rPr>
          <t xml:space="preserve">
</t>
        </r>
      </text>
    </comment>
    <comment ref="H24" authorId="0" shapeId="0">
      <text>
        <r>
          <rPr>
            <b/>
            <sz val="9"/>
            <color indexed="81"/>
            <rFont val="Tahoma"/>
            <family val="2"/>
            <charset val="186"/>
          </rPr>
          <t>ŽP</t>
        </r>
        <r>
          <rPr>
            <sz val="9"/>
            <color indexed="81"/>
            <rFont val="Tahoma"/>
            <family val="2"/>
            <charset val="186"/>
          </rPr>
          <t xml:space="preserve">
</t>
        </r>
      </text>
    </comment>
    <comment ref="H26" authorId="0" shapeId="0">
      <text>
        <r>
          <rPr>
            <b/>
            <sz val="9"/>
            <color indexed="81"/>
            <rFont val="Tahoma"/>
            <family val="2"/>
            <charset val="186"/>
          </rPr>
          <t>ŽP</t>
        </r>
        <r>
          <rPr>
            <sz val="9"/>
            <color indexed="81"/>
            <rFont val="Tahoma"/>
            <family val="2"/>
            <charset val="186"/>
          </rPr>
          <t xml:space="preserve">
</t>
        </r>
      </text>
    </comment>
    <comment ref="E28" authorId="0" shapeId="0">
      <text>
        <r>
          <rPr>
            <sz val="9"/>
            <color indexed="81"/>
            <rFont val="Tahoma"/>
            <family val="2"/>
            <charset val="186"/>
          </rPr>
          <t>savivaldybės dalies bendrojo plano parengimas</t>
        </r>
      </text>
    </comment>
    <comment ref="F28"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F29" authorId="1" shapeId="0">
      <text>
        <r>
          <rPr>
            <sz val="9"/>
            <color indexed="81"/>
            <rFont val="Tahoma"/>
            <family val="2"/>
            <charset val="186"/>
          </rPr>
          <t xml:space="preserve">
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30"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F30"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2"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L34" authorId="0" shapeId="0">
      <text>
        <r>
          <rPr>
            <sz val="9"/>
            <color indexed="81"/>
            <rFont val="Tahoma"/>
            <family val="2"/>
            <charset val="186"/>
          </rPr>
          <t>Planuojama tęsti bendradarbiavimą su Lietuvos architektų sąjunga ir pirkti leidinį apie Klaipėdos miesto architektūrą ir urbanistiką.</t>
        </r>
      </text>
    </comment>
    <comment ref="L36" authorId="0" shapeId="0">
      <text>
        <r>
          <rPr>
            <sz val="9"/>
            <color indexed="81"/>
            <rFont val="Tahoma"/>
            <family val="2"/>
            <charset val="186"/>
          </rPr>
          <t xml:space="preserve">Bendrojo plano pristatymo visuomenei renginys   </t>
        </r>
      </text>
    </comment>
    <comment ref="L37" authorId="0" shapeId="0">
      <text>
        <r>
          <rPr>
            <sz val="9"/>
            <color indexed="81"/>
            <rFont val="Tahoma"/>
            <family val="2"/>
            <charset val="186"/>
          </rPr>
          <t>Lėšos reikalingos Bendrojo plano leidiniui</t>
        </r>
      </text>
    </comment>
    <comment ref="L40"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42"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H46" authorId="0" shapeId="0">
      <text>
        <r>
          <rPr>
            <b/>
            <sz val="9"/>
            <color indexed="81"/>
            <rFont val="Tahoma"/>
            <family val="2"/>
            <charset val="186"/>
          </rPr>
          <t>ŽP</t>
        </r>
        <r>
          <rPr>
            <sz val="9"/>
            <color indexed="81"/>
            <rFont val="Tahoma"/>
            <family val="2"/>
            <charset val="186"/>
          </rPr>
          <t xml:space="preserve">
</t>
        </r>
      </text>
    </comment>
    <comment ref="H51" authorId="0" shapeId="0">
      <text>
        <r>
          <rPr>
            <b/>
            <sz val="9"/>
            <color indexed="81"/>
            <rFont val="Tahoma"/>
            <family val="2"/>
            <charset val="186"/>
          </rPr>
          <t>ŽP</t>
        </r>
        <r>
          <rPr>
            <sz val="9"/>
            <color indexed="81"/>
            <rFont val="Tahoma"/>
            <family val="2"/>
            <charset val="186"/>
          </rPr>
          <t xml:space="preserve">
</t>
        </r>
      </text>
    </comment>
    <comment ref="E53"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6 garažai įsigyti. Liko nupirkti 9 garažus. Įsigijimo vertė paskaičiuota pagal Nekilnojamojo turto registro pateikiamas vidutines rinkos vertes 2018-01-01 dienai.
</t>
        </r>
      </text>
    </comment>
    <comment ref="M53" authorId="0" shapeId="0">
      <text>
        <r>
          <rPr>
            <sz val="9"/>
            <color indexed="81"/>
            <rFont val="Tahoma"/>
            <family val="2"/>
            <charset val="186"/>
          </rPr>
          <t xml:space="preserve">2020 m. yra numatytos lėšos garažų Didžioji Vandens g. 28B išpirkimui (9 garažų), iš jų 2 nupirkti
</t>
        </r>
      </text>
    </comment>
    <comment ref="E55" authorId="0" shapeId="0">
      <text>
        <r>
          <rPr>
            <sz val="9"/>
            <color indexed="81"/>
            <rFont val="Tahoma"/>
            <family val="2"/>
            <charset val="186"/>
          </rPr>
          <t xml:space="preserve">Planuojama įsigyti 2 garažus, kurie nuosavybės teise priklauso 2 fiziniams asmenims. </t>
        </r>
      </text>
    </comment>
    <comment ref="M55" authorId="0" shapeId="0">
      <text>
        <r>
          <rPr>
            <b/>
            <sz val="9"/>
            <color indexed="81"/>
            <rFont val="Tahoma"/>
            <family val="2"/>
            <charset val="186"/>
          </rPr>
          <t xml:space="preserve">2019 m. </t>
        </r>
        <r>
          <rPr>
            <sz val="9"/>
            <color indexed="81"/>
            <rFont val="Tahoma"/>
            <family val="2"/>
            <charset val="186"/>
          </rPr>
          <t xml:space="preserve"> Kūlių Vartų g. 5A - Rengiamas žemės visuomenės poreikiams projektas, sutartys dėl kompensacijų dar nepasirašytos. Kompensacijos bus išmokėtos, jeigu nebus teisminių ginčų. Nepasirašius sutarčių dėl kompensacijų už paimamą turtą atlyginimo dydžio ir prasidėjus teisminiams ginčams, kompensacijos bus numatytos kitų metų biudžete. 
Kūlių Vartų g. 5A (0,011 ha)– Bastionų komplekso (Jono kalnelio) apsaugai - 25000 Eur. (paimtas analogas iš RC duomenų bazės vidutinė rinkos vertė, suma bus tikslinama, atlikus turto vertinimą). 
</t>
        </r>
      </text>
    </comment>
    <comment ref="E57" authorId="0" shapeId="0">
      <text>
        <r>
          <rPr>
            <sz val="9"/>
            <color indexed="81"/>
            <rFont val="Tahoma"/>
            <family val="2"/>
            <charset val="186"/>
          </rPr>
          <t>Danės gatvės rekonstrukcijai paimama 0,0253 ha dalis valstybinės žemės sklypo Danės g. 6</t>
        </r>
      </text>
    </comment>
    <comment ref="E58" authorId="0" shapeId="0">
      <text>
        <r>
          <rPr>
            <sz val="9"/>
            <color indexed="81"/>
            <rFont val="Tahoma"/>
            <family val="2"/>
            <charset val="186"/>
          </rPr>
          <t>Planuojama paimti žemės sklypą naujos gatvės tiesimui tarp Klemiškės ir Tilžės g. (1,44 ha)</t>
        </r>
      </text>
    </comment>
    <comment ref="M58" authorId="0" shapeId="0">
      <text>
        <r>
          <rPr>
            <sz val="9"/>
            <color indexed="81"/>
            <rFont val="Tahoma"/>
            <family val="2"/>
            <charset val="186"/>
          </rPr>
          <t xml:space="preserve">Vyksta sklypų vertinimas. Nesant teisminių ginčų kompensacijos gali būti išmokėtos (bent jau dalis numatytos sumos pasirašiusiems sutartis asmenims).
2020 m. Planuojama paimti žemės sklypą naujos gatvės tiesimui tarp Klemiškės ir Tilžės g. (1,44 ha). Nauja gatvė reikalinga besivystančiam gyvenamųjų namų kvartalui aptarnauti, privažiuoti prie detaliuoju planu suplanuoto naujo sporto komplekso su regioniniu stadionu.  </t>
        </r>
      </text>
    </comment>
    <comment ref="E59" authorId="0" shapeId="0">
      <text>
        <r>
          <rPr>
            <sz val="9"/>
            <color indexed="81"/>
            <rFont val="Tahoma"/>
            <family val="2"/>
            <charset val="186"/>
          </rPr>
          <t>planuojama paimti 4 sklypus LEZ plėtrai</t>
        </r>
      </text>
    </comment>
    <comment ref="N59"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E61" authorId="0" shapeId="0">
      <text>
        <r>
          <rPr>
            <sz val="9"/>
            <color indexed="81"/>
            <rFont val="Tahoma"/>
            <family val="2"/>
            <charset val="186"/>
          </rPr>
          <t>Panuojama įsigyti gyvenamąjį namą su negyvenamosiomis patalpomis Naujojo Uosto g. 5</t>
        </r>
      </text>
    </comment>
    <comment ref="L63" authorId="0" shapeId="0">
      <text>
        <r>
          <rPr>
            <sz val="9"/>
            <color indexed="81"/>
            <rFont val="Tahoma"/>
            <family val="2"/>
            <charset val="186"/>
          </rPr>
          <t xml:space="preserve">Savanorių g. sankryžai, Martyno Jankaus g. sankryžai įrengti (0,4 ha). Pagal analogą planuojama suma ~15000 ( 3,11 Eur/m2)  Eur  2020 m. </t>
        </r>
      </text>
    </comment>
    <comment ref="L64"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N64"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2020 m.</t>
        </r>
      </text>
    </comment>
    <comment ref="E79"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4" authorId="0" shapeId="0">
      <text>
        <r>
          <rPr>
            <sz val="9"/>
            <color indexed="81"/>
            <rFont val="Tahoma"/>
            <family val="2"/>
            <charset val="186"/>
          </rPr>
          <t>2020 metais planuojama paženklinti lentelėmis Klaipėdos miesto karinio paveldo objektus (XX amžiaus pasaulinių karų laikotarpio ir senesnius)</t>
        </r>
      </text>
    </comment>
    <comment ref="M84" authorId="0" shapeId="0">
      <text>
        <r>
          <rPr>
            <sz val="9"/>
            <color indexed="81"/>
            <rFont val="Tahoma"/>
            <family val="2"/>
            <charset val="186"/>
          </rPr>
          <t>Tikslus objektų skaičius paaiškės nupirkus paslaugą, atlikus analizę</t>
        </r>
      </text>
    </comment>
    <comment ref="E89"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F89" authorId="0" shapeId="0">
      <text>
        <r>
          <rPr>
            <b/>
            <sz val="9"/>
            <color indexed="81"/>
            <rFont val="Tahoma"/>
            <family val="2"/>
            <charset val="186"/>
          </rPr>
          <t xml:space="preserve">P.2.4.3.2.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F90"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1"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3"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9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
</t>
        </r>
      </text>
    </comment>
    <comment ref="I104" authorId="0" shapeId="0">
      <text>
        <r>
          <rPr>
            <b/>
            <sz val="9"/>
            <color indexed="81"/>
            <rFont val="Tahoma"/>
            <family val="2"/>
            <charset val="186"/>
          </rPr>
          <t>396,7 biudžetas</t>
        </r>
        <r>
          <rPr>
            <sz val="9"/>
            <color indexed="81"/>
            <rFont val="Tahoma"/>
            <family val="2"/>
            <charset val="186"/>
          </rPr>
          <t xml:space="preserve">
</t>
        </r>
      </text>
    </comment>
  </commentList>
</comments>
</file>

<file path=xl/sharedStrings.xml><?xml version="1.0" encoding="utf-8"?>
<sst xmlns="http://schemas.openxmlformats.org/spreadsheetml/2006/main" count="958" uniqueCount="204">
  <si>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</si>
  <si>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</si>
  <si>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</si>
  <si>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</si>
  <si>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</si>
  <si>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</si>
  <si>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</si>
  <si>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</si>
  <si>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</si>
  <si>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</si>
  <si>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</si>
  <si>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</si>
  <si>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</si>
  <si>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</si>
  <si>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</si>
  <si>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</si>
  <si>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</si>
  <si>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</si>
  <si>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Vykdytojas (skyrius / asmuo)</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</si>
  <si>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</si>
  <si>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</si>
  <si>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</si>
  <si>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</si>
  <si>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</si>
  <si>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</si>
  <si>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</si>
  <si>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</si>
  <si>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</si>
  <si>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</si>
  <si>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</si>
  <si>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</si>
  <si>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</si>
  <si>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</si>
  <si>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</si>
  <si>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</si>
  <si>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</si>
  <si>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</si>
  <si>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</si>
  <si>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</si>
  <si>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</si>
  <si>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</si>
  <si>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</si>
  <si>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P2.2.2.4</t>
  </si>
  <si>
    <t>P2.1.3.2</t>
  </si>
  <si>
    <t>1</t>
  </si>
  <si>
    <t>Suorganizuota paroda, vnt.</t>
  </si>
  <si>
    <t>Geoinformacinių sistemų (GIS) administravimas ir kontrolė:</t>
  </si>
  <si>
    <t>Paversta kitomis naudmenomis miško žemės, ha</t>
  </si>
  <si>
    <t>Kultūros paveldo objektų apskaitos, tvarkybos ir sklaidos dokumentacijos parengimas:</t>
  </si>
  <si>
    <t>Planas</t>
  </si>
  <si>
    <t>SB(ŽPL)</t>
  </si>
  <si>
    <t>09</t>
  </si>
  <si>
    <t>Detaliųjų ir kitų planų rengimas:</t>
  </si>
  <si>
    <t>Žemės sklypų planų rengimas:</t>
  </si>
  <si>
    <t>Kultūros paveldo sklaida:</t>
  </si>
  <si>
    <t>Suorganizuotas renginys, vnt.</t>
  </si>
  <si>
    <t>Europos kultūros paveldo dienų renginio organizavimas</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</si>
  <si>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</si>
  <si>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</si>
  <si>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</si>
  <si>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</si>
  <si>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</si>
  <si>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</si>
  <si>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</si>
  <si>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</si>
  <si>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</si>
  <si>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</si>
  <si>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2019-ieji metai</t>
  </si>
  <si>
    <t>WebGIS programų sukūrimas ir teminių žemėlapių viešinimas</t>
  </si>
  <si>
    <t>P2.4.3.3</t>
  </si>
  <si>
    <t>Aiškinamojo rašto priedas Nr.3</t>
  </si>
  <si>
    <t>Žemės sklypo Turgaus g. 24 detaliojo plano keitimas (Šv. Jono bažnyčios detalusis planas)</t>
  </si>
  <si>
    <t>Kultūros paveldo objektų tvarkybos darbų vykdymas</t>
  </si>
  <si>
    <t>Pakeistas detalusis planas, vnt.</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</si>
  <si>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</si>
  <si>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</si>
  <si>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</si>
  <si>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</si>
  <si>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</si>
  <si>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2020-ieji metai</t>
  </si>
  <si>
    <t>Išmokėta kompensacijų projektams, vnt.</t>
  </si>
  <si>
    <t>Parengtas specialusis planas, vnt.</t>
  </si>
  <si>
    <t xml:space="preserve">Leidinio apie Klaipėdos miesto architektūrą ir urbanistiką išleidimas ir architektūrinės parodos organizavimas </t>
  </si>
  <si>
    <t>SB(L)</t>
  </si>
  <si>
    <t>Vykdyti paveldo objektų išsaugojimo priemones</t>
  </si>
  <si>
    <t xml:space="preserve">Rytinės dalies B teritorijos (tarp Pajūrio g., kelio A13, Liepų g. ir Danės g.) susisiekimo infrastruktūros vystymo specialiojo plano parengimas </t>
  </si>
  <si>
    <t>2021-ųjų metų lėšų projektas</t>
  </si>
  <si>
    <t>2021-ieji metai</t>
  </si>
  <si>
    <t>Suorganizuota kitų renginių, vnt.</t>
  </si>
  <si>
    <t>Parengtas ir išleistas leidinys, egz.</t>
  </si>
  <si>
    <t>Atlikta ekspertizių, vnt.</t>
  </si>
  <si>
    <t>Pakoreguota teritorijų planavimo dokumentų, vnt</t>
  </si>
  <si>
    <t>P2.1.1.3</t>
  </si>
  <si>
    <t>Smiltynėje dviračių ir pėsčiųjų tako rekonstrukcijai</t>
  </si>
  <si>
    <t>Surengta posėdžių, vnt.</t>
  </si>
  <si>
    <t>Parengtas techninis projektas, vnt.</t>
  </si>
  <si>
    <t>Karinių paveldo objektų ženklinimas Klaipėdos miesto teritorijoje</t>
  </si>
  <si>
    <t xml:space="preserve">Detaliųjų ar specialiųjų planų koregavimas ar keitimas </t>
  </si>
  <si>
    <t xml:space="preserve">Iš viso programai: </t>
  </si>
  <si>
    <t>11</t>
  </si>
  <si>
    <t>LRVB</t>
  </si>
  <si>
    <t>Viešinama programų ir teminių žemėlapių pagal poreikį, proc.</t>
  </si>
  <si>
    <t>priedas</t>
  </si>
  <si>
    <t xml:space="preserve">Klaipėdos miesto savivaldybės miesto urbanistinio planavimo programos (Nr. 01) aprašymo    </t>
  </si>
  <si>
    <t>Pakoreguota teritorijų planavimo dokumentų, vnt.</t>
  </si>
  <si>
    <t>Pagaminta ir pakabinta Bendrojo plano stendų, vnt.</t>
  </si>
  <si>
    <t>Šilumos ūkio specialiojo plano parengimas</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</si>
  <si>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</si>
  <si>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</si>
  <si>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</si>
  <si>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</si>
  <si>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</si>
  <si>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</si>
  <si>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</si>
  <si>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</si>
  <si>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</si>
  <si>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</si>
  <si>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Klaipėdos valstybinio jūrų uosto lėšos </t>
    </r>
    <r>
      <rPr>
        <b/>
        <sz val="10"/>
        <rFont val="Times New Roman"/>
        <family val="1"/>
        <charset val="186"/>
      </rPr>
      <t>KVJUD</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</si>
  <si>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</si>
  <si>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</si>
  <si>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r>
      <t xml:space="preserve">Klaipėdos miesto </t>
    </r>
    <r>
      <rPr>
        <i/>
        <sz val="10"/>
        <rFont val="Times New Roman"/>
        <family val="1"/>
        <charset val="186"/>
      </rPr>
      <t>vandens</t>
    </r>
    <r>
      <rPr>
        <sz val="10"/>
        <rFont val="Times New Roman"/>
        <family val="1"/>
        <charset val="186"/>
      </rPr>
      <t xml:space="preserve"> tiekimo ir nuotekų tvarkymo infrastruktūros plėtros specialiojo plano parengimas</t>
    </r>
  </si>
  <si>
    <r>
      <t xml:space="preserve">Klaipėdos miesto </t>
    </r>
    <r>
      <rPr>
        <i/>
        <sz val="10"/>
        <rFont val="Times New Roman"/>
        <family val="1"/>
        <charset val="186"/>
      </rPr>
      <t>lietaus</t>
    </r>
    <r>
      <rPr>
        <sz val="10"/>
        <rFont val="Times New Roman"/>
        <family val="1"/>
        <charset val="186"/>
      </rPr>
      <t xml:space="preserve"> nuotekų tvarkymo infrastruktūros plėtros specialiojo plano parengimas</t>
    </r>
  </si>
  <si>
    <t>08</t>
  </si>
  <si>
    <t>Rengiamų planavimo dokumentų ekspertinis vertinimas</t>
  </si>
  <si>
    <t>0,4</t>
  </si>
  <si>
    <t>Parengtas projektas, vnt.</t>
  </si>
  <si>
    <t>Klaipėdos Smeltės istorinių kapinių sutvarkymo projekto parengimas</t>
  </si>
  <si>
    <t xml:space="preserve">Šv. Jono bažnyčios atstatymas Klaipėdoje </t>
  </si>
  <si>
    <t>P1</t>
  </si>
  <si>
    <r>
      <rPr>
        <b/>
        <sz val="10"/>
        <rFont val="Times New Roman"/>
        <family val="1"/>
        <charset val="186"/>
      </rPr>
      <t xml:space="preserve">P1, </t>
    </r>
    <r>
      <rPr>
        <sz val="10"/>
        <rFont val="Times New Roman"/>
        <family val="1"/>
        <charset val="186"/>
      </rPr>
      <t>P2.4.3.2</t>
    </r>
  </si>
  <si>
    <t xml:space="preserve">4. Žemės sklypas tarp Klemiškės ir Tilžės g. </t>
  </si>
  <si>
    <t>Planavimo dokumentų viešinimas ir sklaida            (2020 m. numatoma įgyvendinti rinkodaros priemones, skirtas Bendrojo plano viešinimui)</t>
  </si>
  <si>
    <t>Suorganizuota konferencija, vnt.</t>
  </si>
  <si>
    <t>Objektų, kurie paženklinti, skaičius</t>
  </si>
  <si>
    <t xml:space="preserve">Smiltynės ir Girulių bendrųjų planų parengimas    </t>
  </si>
  <si>
    <t>P6</t>
  </si>
  <si>
    <t>Antrojo pasaulinio karo pakrantės, priešlėktuvinės gynybos baterijų sutvarkymo techninio projekto parengimas</t>
  </si>
  <si>
    <t>Parengtas Smiltynės bendrasis planas,vnt.</t>
  </si>
  <si>
    <t>Parengtas Girulių bendrasis planas, vnt.</t>
  </si>
  <si>
    <t>5. LEZ teritorijoje esantys 4 sklypai</t>
  </si>
  <si>
    <t>Išpirktų sklypų, esančių  LEZ teritorijoje, skaičius</t>
  </si>
  <si>
    <t>Žemėtvarkos sk.</t>
  </si>
  <si>
    <t>Geodezijos ir GIS sk.</t>
  </si>
  <si>
    <t>Paveldo-saugos sk.</t>
  </si>
  <si>
    <t xml:space="preserve"> Projektų  sk.</t>
  </si>
  <si>
    <r>
      <t xml:space="preserve">2020–2022 M. KLAIPĖDOS MIESTO SAVIVALDYBĖS     </t>
    </r>
    <r>
      <rPr>
        <b/>
        <sz val="11"/>
        <rFont val="Times New Roman"/>
        <family val="1"/>
        <charset val="186"/>
      </rPr>
      <t xml:space="preserve">           </t>
    </r>
  </si>
  <si>
    <t>P</t>
  </si>
  <si>
    <t>Parengtas Smiltynės bendrasis planas, vnt.</t>
  </si>
  <si>
    <t>P, P1</t>
  </si>
  <si>
    <t>3. Danės g. 6</t>
  </si>
  <si>
    <t>2. Kūlių Vartų g. 5A</t>
  </si>
  <si>
    <t>1. Didžioji Vandens g. 28 B</t>
  </si>
  <si>
    <t>6. Naujoji Uosto g. 5</t>
  </si>
  <si>
    <t xml:space="preserve">Savanorių g. ir Martyno Jankaus g. bei Savanorių g. ir Ernesto Galvanausko g. sankryžoms įrengti </t>
  </si>
  <si>
    <t>Klaipėdos miesto realistinio modelio, ortofotografinio žemėlapio ir programos viešinimui sukūrimas</t>
  </si>
  <si>
    <t>Sukurtas žemėlapis ir programa duomenų viešinimui, vnt.</t>
  </si>
  <si>
    <t>Klaipėdos miesto savivaldybės nekilnojamojo kultūros paveldo vertinimo tarybos darbo organizavimas (ekspertų paslaugų įsigijimas)</t>
  </si>
  <si>
    <t>Mokslinės studijos „Klaipėdos tarpukario modernizmas“ parengimas ir konferencijos organizavimas</t>
  </si>
  <si>
    <t>__________________________________</t>
  </si>
  <si>
    <t xml:space="preserve">*Pagal Klaipėdos miesto savivaldybės tarybos 2019-10-24 sprendimą Nr. T2-293
</t>
  </si>
  <si>
    <t xml:space="preserve">Savanorių g. ir Martyno Jankaus g.  bei Savanorių g. ir Ernesto Galvanausko g. sankryžoms įrengti </t>
  </si>
  <si>
    <t>Atlikti archeologiniai tyrimai, vnt.</t>
  </si>
  <si>
    <t>Siūlomas keisti 2020-ųjų metų asignavimų planas</t>
  </si>
  <si>
    <t>Skirtumas</t>
  </si>
  <si>
    <t>Siūlomas keisti 2021-ųjų metų lėšų projektas</t>
  </si>
  <si>
    <t>Siūlomas keisti 2022-ųjų metų lėšų projektas</t>
  </si>
  <si>
    <t>Lyginamasis variantas</t>
  </si>
  <si>
    <t>Paaiškinimas</t>
  </si>
  <si>
    <t xml:space="preserve">Urbanistikos ir architektūros skyrius </t>
  </si>
  <si>
    <t>Nupirkta garažų visuomenės poreikiams Didžioji Vandens g. 28 B (visuomenės poreikiams turi būti įsigyti 9 garažai), vnt.</t>
  </si>
  <si>
    <t xml:space="preserve"> Projektų  skyrius</t>
  </si>
  <si>
    <t>0</t>
  </si>
  <si>
    <t>500</t>
  </si>
  <si>
    <t>26</t>
  </si>
  <si>
    <r>
      <t>Planavimo dokumentų viešinimas ir sklaida            (202</t>
    </r>
    <r>
      <rPr>
        <strike/>
        <sz val="10"/>
        <color rgb="FFFF0000"/>
        <rFont val="Times New Roman"/>
        <family val="1"/>
        <charset val="186"/>
      </rPr>
      <t>0</t>
    </r>
    <r>
      <rPr>
        <sz val="10"/>
        <rFont val="Times New Roman"/>
        <family val="1"/>
        <charset val="186"/>
      </rPr>
      <t xml:space="preserve">  1 m. numatoma įgyvendinti rinkodaros priemones, skirtas Bendrojo plano viešinimui)</t>
    </r>
  </si>
  <si>
    <t>Dėl Bendrojo plano keitimo vėlavimo, siūloma atidėti Šilumos ir vandens tiekimo specialiųjų planų parengimo darbus. Taip pat nepavyks parengti Turgaus g. 24 detaliojo plano. Darbai keliasi į 2021 m. Lieka atlaisvintos lėšos kitų priemonių vykdymui</t>
  </si>
  <si>
    <t>Dėl Bendrojo plano keitimo vėlavimo, siūloma atidėti viešinimą į 2021 m. Lieka atlaisvintos lėšos kitų priemonių vykdymui</t>
  </si>
  <si>
    <t xml:space="preserve">Atlikus Kūlių Vartų g. 5A turto vertinimą, paaiškėjo paimamo turto vertė, kuri sudaro 62,6 tūkst.  Eur. Šiai veiklai buvo numatyta 40 tūkst. Eur., todėl papildomai trūksta 22,6 tūkst. Eur. </t>
  </si>
  <si>
    <t>2020 m. yra numatytos 110 tūkst. Eur lėšos garažų Didžioji Vandens g. 28B išpirkimui (9 garažų). Tačiau 2020 m. bus nupirkti tik 2 garažai, kuriems reikės 24, 8 tūkst. Eur, likusių garažų visuomenės poreikiams paėmimas nusikels į 2021 m., todėl dar šiais metais liks nepanaudoti 85,1 tūkst. Eur. 
2020 m. nupirkti 2 garažai (vienas už 12000 Eur, kitas už 12810 Eur)</t>
  </si>
  <si>
    <t>Nupirkta garažų visuomenės poreikiams, kurie nuosavybės teise priklauso 2 fiziniams asmenims, skaičius</t>
  </si>
  <si>
    <t>80</t>
  </si>
  <si>
    <t>Užsitęsus žemės sklypų formavimo ir pertvarkymo projektų parengimo Viešųjų pirkimų konkursui, dalies planuotų projektų šiais metais nespėsime parengti, todėl darbus ir lėšas perkeliame į 2021 m.</t>
  </si>
  <si>
    <t>Nepavyks pakeisti miško paskirties žemės Savanorių g. ir Martyno Jankaus g. bei Savanorių g. ir Ernesto Galvanausko g. sankryžoms įrengti, nes nepatvirtinta valstybinė miškų schema. Visi šie darbai numatomi 2021 m., o lėšos perskirstomos 2020 m. kitoms programoms vykdyti.</t>
  </si>
  <si>
    <t>Užsitęsus žemės sklypų formavimo ir pertvarkymo projektų parengimo viešųjų pirkimų konkursui, dalies planuotų projektų šiais metais nebus spėta parengti, darbai planuojami 2021 m.  Lėšas siūloma perskirstyti kitų programų vykdymui</t>
  </si>
  <si>
    <t>2020 m. nepavyks pakeisti miško paskirties žemės Savanorių g. ir Martyno Jankaus g. bei Savanorių g. ir Ernesto Galvanausko g. sankryžoms įrengti, nes nepatvirtinta valstybinė miškų schema. Visi šie darbai numatomi 2021 m.  Siūloma 2020 m. nepanaudotas lėšas nukreipti kitų programų vykdymui.</t>
  </si>
  <si>
    <t>2020 m. buvo numatyta 110 tūkst. Eur  9 garažų Didžioji Vandens g. 28B išpirkimui. Tačiau 2020 m. nupirkti tik 2 garažai (vienas už 12000 Eur, kitas už 12810 Eur). Likusių garažų paėmimo visuomenės poreikiams procedūros nusikels į 2021 m. Siūloma 2020 m. nepanaudotas lėšas nukreipti kitų programų vykdymui.</t>
  </si>
  <si>
    <t>Dėl Bendrojo plano keitimo vėlavimo, siūloma atidėti Šilumos ir vandens tiekimo specialiųjų planų parengimo darbus. Taip pat nepavyks parengti Turgaus g. 24 detaliojo plano. Darbai planuojami 2021 m.  Lėšas siūloma perskirstyti kitų programų vykdymui</t>
  </si>
  <si>
    <t>Dėl Bendrojo plano keitimo vėlavimo, siūloma  viešinimo ir sklaidos darbus atlikti 2021 m.  Lėšas siūloma perskirstyti kitų programų vykdymui</t>
  </si>
  <si>
    <t>12</t>
  </si>
  <si>
    <t>13</t>
  </si>
  <si>
    <t>Galimybių studijos dėl kapinių plėtros papildymas</t>
  </si>
  <si>
    <t>Galimybių studijos dėl AB „Klaipėdos energija“ teritorijos Danės g. 8, Klaipėdoje, konversijos parengimas</t>
  </si>
  <si>
    <t>Parengtas galimybių studijos papildymas, vnt.</t>
  </si>
  <si>
    <t>Parengta galimybių studija, vnt.</t>
  </si>
  <si>
    <t>Urbanistikos ir architektūros skyriu,</t>
  </si>
  <si>
    <t xml:space="preserve">Siūlome formuoti naują papriemonę, lėšas ir darbus planuojant 2021 m. 
2018 m. buvo parengta galimybių studija dėl kapinių plėtros su papildymu dėl galimų krematoriumo Klaipėdos miesto ir priemiesčių teritorijoje statybos zonų nustatymo. Šiuo metu sutarus su Klaipėdos raj. savivaldybe, siūlome papildyti minėtą galimybių studiją ir teikti jos išvadas Klaipėdos rajono tarybai tvirtinimui, siekiant rezervuoti teritorijas kapinių plėtrai
</t>
  </si>
  <si>
    <t xml:space="preserve">Siūlome formuoti naują papriemonę, lėšas ir darbus planuojant 2021 m. </t>
  </si>
  <si>
    <t xml:space="preserve"> Paveldosaugos sk.</t>
  </si>
  <si>
    <t xml:space="preserve">Vyr. patarėjas K. Macijauskas </t>
  </si>
  <si>
    <t xml:space="preserve">Siūloma įtraukti naują papriemonę, kuri būtų įvykdyta 2021 m. 
2018 m. buvo parengta galimybių studija dėl kapinių plėtros su papildymu dėl galimų krematoriumo Klaipėdos miesto ir priemiesčių teritorijoje statybos zonų nustatymo. Šiuo metu  su Klaipėdos rajono savivaldybe yra sutarta, kad Klaipėdos miesto savivaldybė parengs galimybių studiją ir teikti jos išvadas patvirtinti Klaipėdos rajono savivaldybės tarybai. Rajono savivaldybės tarybai pritarus studijos išvadoms, bus rezervuojamos teritorijos kapinių plėtrai
</t>
  </si>
  <si>
    <t>Siūloma formuoti naują papriemonę, kuri būtų įvykdyta 2021 m. Studijos tikslas - parengti teritorijos konversijos raidos scenarijus bei ekonominį pagrindimą.</t>
  </si>
  <si>
    <r>
      <t xml:space="preserve">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 </t>
    </r>
    <r>
      <rPr>
        <sz val="10"/>
        <color rgb="FFFF0000"/>
        <rFont val="Times New Roman"/>
        <family val="1"/>
        <charset val="186"/>
      </rPr>
      <t>7. Naujų kapinių įrengimui; 8. Kelio jungčiai Tauralaukyje su Klaipėdos rajono teritorija</t>
    </r>
  </si>
  <si>
    <t>Siūlome planuoti pepriemonės tęstinumą, planuojant lėšas ir veiklą 2022 m., kadangi reikalinga parengti žemės visuomenės poreikiams paėmimo dokumentus – Naujų kapinių įrengimui ir Kelio jungčiai Tauralaukyje su Klaipėdos rajono teritorija</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</si>
  <si>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 7. Naujų kapinių įrengimui; 8. Kelio jungčiai Tauralaukyje su Klaipėdos rajono teritorija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</si>
</sst>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11"/>
      <name val="Times New Roman"/>
      <family val="1"/>
      <charset val="186"/>
    </font>
    <font>
      <b/>
      <sz val="11"/>
      <name val="Times New Roman"/>
      <family val="1"/>
      <charset val="186"/>
    </font>
    <font>
      <i/>
      <sz val="10"/>
      <name val="Times New Roman"/>
      <family val="1"/>
      <charset val="186"/>
    </font>
    <font>
      <sz val="12"/>
      <name val="Arial"/>
      <family val="2"/>
      <charset val="186"/>
    </font>
    <font>
      <sz val="11"/>
      <name val="Calibri"/>
      <family val="2"/>
      <charset val="186"/>
      <scheme val="minor"/>
    </font>
    <font>
      <b/>
      <sz val="10"/>
      <name val="Times New Roman"/>
      <family val="1"/>
      <charset val="204"/>
    </font>
    <font>
      <b/>
      <sz val="9"/>
      <name val="Times New Roman"/>
      <family val="1"/>
      <charset val="186"/>
    </font>
    <font>
      <b/>
      <sz val="10"/>
      <name val="Arial"/>
      <family val="2"/>
      <charset val="186"/>
    </font>
    <font>
      <sz val="9"/>
      <name val="Times New Roman"/>
      <family val="1"/>
      <charset val="186"/>
    </font>
    <font>
      <sz val="7"/>
      <name val="Times New Roman"/>
      <family val="1"/>
      <charset val="186"/>
    </font>
    <font>
      <sz val="10"/>
      <name val="Calibri"/>
      <family val="2"/>
      <charset val="186"/>
      <scheme val="minor"/>
    </font>
    <font>
      <b/>
      <i/>
      <sz val="8"/>
      <name val="Times New Roman"/>
      <family val="1"/>
      <charset val="186"/>
    </font>
    <font>
      <b/>
      <sz val="10"/>
      <color rgb="FFFF0000"/>
      <name val="Times New Roman"/>
      <family val="1"/>
      <charset val="186"/>
    </font>
    <font>
      <strike/>
      <sz val="10"/>
      <color rgb="FFFF0000"/>
      <name val="Times New Roman"/>
      <family val="1"/>
      <charset val="186"/>
    </font>
    <font>
      <i/>
      <sz val="10"/>
      <color rgb="FFFF0000"/>
      <name val="Times New Roman"/>
      <family val="1"/>
      <charset val="186"/>
    </font>
    <font>
      <b/>
      <sz val="10"/>
      <color theme="3"/>
      <name val="Times New Roman"/>
      <family val="1"/>
      <charset val="186"/>
    </font>
    <font>
      <sz val="10"/>
      <color theme="3"/>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92D050"/>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top style="thin">
        <color indexed="64"/>
      </top>
      <bottom style="medium">
        <color indexed="64"/>
      </bottom>
      <diagonal/>
    </border>
    <border>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1046">
    <xf numFmtId="0" fontId="0" fillId="0" borderId="0" xfId="0"/>
    <xf numFmtId="0" fontId="2" fillId="0" borderId="0" xfId="0" applyFont="1"/>
    <xf numFmtId="165" fontId="1" fillId="6" borderId="4"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5" fontId="1" fillId="6" borderId="32" xfId="0" applyNumberFormat="1" applyFont="1" applyFill="1" applyBorder="1" applyAlignment="1">
      <alignment horizontal="center" vertical="top"/>
    </xf>
    <xf numFmtId="1" fontId="1" fillId="3"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3" fontId="1" fillId="6" borderId="28" xfId="0" applyNumberFormat="1" applyFont="1" applyFill="1" applyBorder="1" applyAlignment="1">
      <alignment horizontal="center" vertical="top"/>
    </xf>
    <xf numFmtId="0" fontId="1" fillId="6" borderId="29" xfId="0" applyFont="1" applyFill="1" applyBorder="1" applyAlignment="1">
      <alignment horizontal="left" vertical="top" wrapText="1"/>
    </xf>
    <xf numFmtId="1" fontId="1" fillId="3" borderId="36" xfId="0" applyNumberFormat="1" applyFont="1" applyFill="1" applyBorder="1" applyAlignment="1">
      <alignment horizontal="center" vertical="top" wrapText="1"/>
    </xf>
    <xf numFmtId="1" fontId="1" fillId="6" borderId="28" xfId="0" applyNumberFormat="1"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37" xfId="0" applyFont="1" applyFill="1" applyBorder="1" applyAlignment="1">
      <alignment horizontal="left" vertical="top" wrapText="1"/>
    </xf>
    <xf numFmtId="3" fontId="1" fillId="6" borderId="0" xfId="0" applyNumberFormat="1" applyFont="1" applyFill="1" applyBorder="1" applyAlignment="1">
      <alignment horizontal="center" vertical="top"/>
    </xf>
    <xf numFmtId="0" fontId="1" fillId="3" borderId="0" xfId="0" applyFont="1" applyFill="1" applyAlignment="1">
      <alignment vertical="top"/>
    </xf>
    <xf numFmtId="0" fontId="1" fillId="6" borderId="7" xfId="0" applyFont="1" applyFill="1" applyBorder="1" applyAlignment="1">
      <alignment horizontal="lef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5" fontId="1" fillId="6" borderId="18" xfId="0" applyNumberFormat="1" applyFont="1" applyFill="1" applyBorder="1" applyAlignment="1">
      <alignment horizontal="center" vertical="top"/>
    </xf>
    <xf numFmtId="165" fontId="1" fillId="6" borderId="4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32" xfId="0" applyFont="1" applyFill="1" applyBorder="1" applyAlignment="1">
      <alignment horizontal="center" vertical="top"/>
    </xf>
    <xf numFmtId="3" fontId="1" fillId="6" borderId="15"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7" xfId="0" applyNumberFormat="1" applyFont="1" applyFill="1" applyBorder="1" applyAlignment="1">
      <alignment vertical="top" wrapText="1"/>
    </xf>
    <xf numFmtId="0" fontId="1" fillId="6" borderId="4" xfId="0" applyFont="1" applyFill="1" applyBorder="1" applyAlignment="1">
      <alignment horizontal="center" vertical="top" wrapText="1"/>
    </xf>
    <xf numFmtId="165" fontId="1" fillId="6" borderId="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 fontId="1" fillId="6" borderId="3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xf>
    <xf numFmtId="1" fontId="1" fillId="6" borderId="15" xfId="0" applyNumberFormat="1" applyFont="1" applyFill="1" applyBorder="1" applyAlignment="1">
      <alignment horizontal="center" vertical="top" wrapText="1"/>
    </xf>
    <xf numFmtId="165" fontId="1" fillId="0" borderId="28"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47"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1" fontId="1" fillId="6" borderId="17" xfId="0" applyNumberFormat="1" applyFont="1" applyFill="1" applyBorder="1" applyAlignment="1">
      <alignment horizontal="center" vertical="top" wrapText="1"/>
    </xf>
    <xf numFmtId="1" fontId="1" fillId="6" borderId="33"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65" fontId="1" fillId="6" borderId="28" xfId="0" applyNumberFormat="1" applyFont="1" applyFill="1" applyBorder="1" applyAlignment="1">
      <alignment vertical="top" wrapText="1"/>
    </xf>
    <xf numFmtId="0" fontId="1" fillId="6" borderId="47" xfId="0" applyFont="1" applyFill="1" applyBorder="1" applyAlignment="1">
      <alignment horizontal="left" vertical="top" wrapText="1"/>
    </xf>
    <xf numFmtId="165" fontId="1" fillId="6" borderId="20" xfId="0" applyNumberFormat="1"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165" fontId="1" fillId="6" borderId="29"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1" fontId="1" fillId="6" borderId="36"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165" fontId="3" fillId="6" borderId="24" xfId="0" applyNumberFormat="1" applyFont="1" applyFill="1" applyBorder="1" applyAlignment="1">
      <alignment horizontal="left" vertical="top" wrapText="1"/>
    </xf>
    <xf numFmtId="165" fontId="1" fillId="6" borderId="6" xfId="0" applyNumberFormat="1" applyFont="1" applyFill="1" applyBorder="1" applyAlignment="1">
      <alignment horizontal="left" vertical="top" wrapText="1"/>
    </xf>
    <xf numFmtId="0" fontId="13" fillId="6" borderId="0" xfId="0" applyFont="1" applyFill="1" applyAlignment="1">
      <alignment vertical="top"/>
    </xf>
    <xf numFmtId="0" fontId="1" fillId="0" borderId="0" xfId="0" applyFont="1" applyFill="1" applyAlignment="1">
      <alignment vertical="top" wrapText="1"/>
    </xf>
    <xf numFmtId="0" fontId="4" fillId="0" borderId="0" xfId="0" applyFont="1" applyFill="1" applyAlignment="1">
      <alignment vertical="top"/>
    </xf>
    <xf numFmtId="0" fontId="1" fillId="6" borderId="15" xfId="0" applyFont="1" applyFill="1" applyBorder="1" applyAlignment="1">
      <alignment horizontal="left" vertical="top" wrapText="1"/>
    </xf>
    <xf numFmtId="0" fontId="1" fillId="6" borderId="13" xfId="0"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49" fontId="3" fillId="9" borderId="56"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49" fontId="3" fillId="4" borderId="34"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165" fontId="1" fillId="0" borderId="47" xfId="0" applyNumberFormat="1" applyFont="1" applyBorder="1" applyAlignment="1">
      <alignment horizontal="center" vertical="top" wrapText="1"/>
    </xf>
    <xf numFmtId="3" fontId="1" fillId="0" borderId="0" xfId="0" applyNumberFormat="1" applyFont="1" applyBorder="1" applyAlignment="1">
      <alignment vertical="top"/>
    </xf>
    <xf numFmtId="0" fontId="1" fillId="0" borderId="70" xfId="0" applyFont="1" applyBorder="1" applyAlignment="1">
      <alignment horizontal="center" vertical="center" textRotation="90"/>
    </xf>
    <xf numFmtId="0" fontId="1" fillId="0" borderId="2" xfId="0" applyFont="1" applyBorder="1" applyAlignment="1">
      <alignment horizontal="center" vertical="center" textRotation="90"/>
    </xf>
    <xf numFmtId="0" fontId="1" fillId="6" borderId="57" xfId="0" applyFont="1" applyFill="1" applyBorder="1" applyAlignment="1">
      <alignment horizontal="left" vertical="top" wrapText="1"/>
    </xf>
    <xf numFmtId="0" fontId="10" fillId="0" borderId="0" xfId="0" applyFont="1" applyAlignment="1">
      <alignment horizontal="center" vertical="top" wrapText="1"/>
    </xf>
    <xf numFmtId="0" fontId="14" fillId="0" borderId="0" xfId="0" applyFont="1"/>
    <xf numFmtId="0" fontId="1" fillId="0" borderId="0" xfId="0" applyFont="1" applyFill="1" applyAlignment="1">
      <alignment vertical="top"/>
    </xf>
    <xf numFmtId="0" fontId="1" fillId="0" borderId="0" xfId="0" applyFont="1" applyFill="1" applyBorder="1" applyAlignment="1">
      <alignment vertical="top"/>
    </xf>
    <xf numFmtId="0" fontId="1" fillId="0" borderId="0" xfId="0" applyFont="1" applyFill="1" applyAlignment="1">
      <alignment horizontal="left" vertical="top"/>
    </xf>
    <xf numFmtId="0" fontId="4" fillId="0" borderId="0" xfId="0" applyFont="1"/>
    <xf numFmtId="49" fontId="3" fillId="9" borderId="12" xfId="0" applyNumberFormat="1"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1" fontId="1" fillId="3"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xf>
    <xf numFmtId="1" fontId="1" fillId="3" borderId="15"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49" fontId="3" fillId="8" borderId="36" xfId="0" applyNumberFormat="1" applyFont="1" applyFill="1" applyBorder="1" applyAlignment="1">
      <alignment horizontal="center" vertical="top"/>
    </xf>
    <xf numFmtId="49" fontId="3" fillId="6" borderId="28" xfId="0" applyNumberFormat="1" applyFont="1" applyFill="1" applyBorder="1" applyAlignment="1">
      <alignment vertical="top"/>
    </xf>
    <xf numFmtId="49" fontId="3" fillId="6" borderId="16" xfId="0" applyNumberFormat="1" applyFont="1" applyFill="1" applyBorder="1" applyAlignment="1">
      <alignment vertical="top"/>
    </xf>
    <xf numFmtId="0" fontId="4" fillId="0" borderId="0" xfId="0" applyFont="1" applyAlignment="1">
      <alignment vertical="top" wrapText="1"/>
    </xf>
    <xf numFmtId="165" fontId="1" fillId="0" borderId="0" xfId="0" applyNumberFormat="1" applyFont="1" applyFill="1" applyBorder="1" applyAlignment="1">
      <alignment vertical="top"/>
    </xf>
    <xf numFmtId="1" fontId="1" fillId="6" borderId="13"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1" fontId="1" fillId="0" borderId="61" xfId="0" applyNumberFormat="1" applyFont="1" applyFill="1" applyBorder="1" applyAlignment="1">
      <alignment horizontal="center" vertical="top" wrapText="1"/>
    </xf>
    <xf numFmtId="49" fontId="3" fillId="9" borderId="8"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49" fontId="3" fillId="8" borderId="26" xfId="0" applyNumberFormat="1" applyFont="1" applyFill="1" applyBorder="1" applyAlignment="1">
      <alignment horizontal="center" vertical="top" wrapText="1"/>
    </xf>
    <xf numFmtId="3" fontId="3" fillId="8" borderId="26" xfId="0" applyNumberFormat="1" applyFont="1" applyFill="1" applyBorder="1" applyAlignment="1">
      <alignment horizontal="right" vertical="top"/>
    </xf>
    <xf numFmtId="49" fontId="1" fillId="8" borderId="30" xfId="0" applyNumberFormat="1" applyFont="1" applyFill="1" applyBorder="1" applyAlignment="1">
      <alignment horizontal="center" vertical="top" wrapText="1"/>
    </xf>
    <xf numFmtId="0" fontId="16" fillId="8" borderId="26" xfId="0" applyFont="1" applyFill="1" applyBorder="1" applyAlignment="1">
      <alignment horizontal="center" vertical="top"/>
    </xf>
    <xf numFmtId="165" fontId="3" fillId="8" borderId="39" xfId="0" applyNumberFormat="1" applyFont="1" applyFill="1" applyBorder="1" applyAlignment="1">
      <alignment horizontal="center" vertical="top"/>
    </xf>
    <xf numFmtId="0" fontId="1" fillId="8" borderId="56" xfId="0" applyFont="1" applyFill="1" applyBorder="1" applyAlignment="1">
      <alignment vertical="top" wrapText="1"/>
    </xf>
    <xf numFmtId="3" fontId="1" fillId="8" borderId="26" xfId="0" applyNumberFormat="1" applyFont="1" applyFill="1" applyBorder="1" applyAlignment="1">
      <alignment horizontal="center" vertical="top"/>
    </xf>
    <xf numFmtId="3" fontId="3" fillId="6" borderId="10"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0" borderId="5"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53"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0" xfId="0" applyFont="1" applyFill="1" applyBorder="1" applyAlignment="1">
      <alignment horizontal="left" vertical="top"/>
    </xf>
    <xf numFmtId="3" fontId="1" fillId="0" borderId="18"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0" fontId="1" fillId="0" borderId="0" xfId="0" applyFont="1" applyFill="1" applyBorder="1" applyAlignment="1">
      <alignment horizontal="right" vertical="top"/>
    </xf>
    <xf numFmtId="3" fontId="1" fillId="6" borderId="49"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3" borderId="38"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3" fontId="1" fillId="3" borderId="67" xfId="0" applyNumberFormat="1" applyFont="1" applyFill="1" applyBorder="1" applyAlignment="1">
      <alignment horizontal="left" vertical="top" wrapText="1"/>
    </xf>
    <xf numFmtId="3" fontId="1" fillId="3" borderId="80"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xf>
    <xf numFmtId="3" fontId="1" fillId="6" borderId="82" xfId="0" applyNumberFormat="1" applyFont="1" applyFill="1" applyBorder="1" applyAlignment="1">
      <alignment horizontal="center" vertical="top"/>
    </xf>
    <xf numFmtId="165" fontId="1" fillId="6" borderId="82" xfId="0" applyNumberFormat="1" applyFont="1" applyFill="1" applyBorder="1" applyAlignment="1">
      <alignment horizontal="center" vertical="top"/>
    </xf>
    <xf numFmtId="165" fontId="1" fillId="6" borderId="84" xfId="0" applyNumberFormat="1" applyFont="1" applyFill="1" applyBorder="1" applyAlignment="1">
      <alignment horizontal="center" vertical="top"/>
    </xf>
    <xf numFmtId="0" fontId="4" fillId="6" borderId="77" xfId="0" applyFont="1" applyFill="1" applyBorder="1" applyAlignment="1">
      <alignment horizontal="left" vertical="top" wrapText="1"/>
    </xf>
    <xf numFmtId="165" fontId="1" fillId="6" borderId="65"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49" fontId="1" fillId="6" borderId="71"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8" borderId="8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49" fontId="3" fillId="2" borderId="3" xfId="0" applyNumberFormat="1" applyFont="1" applyFill="1" applyBorder="1" applyAlignment="1">
      <alignment horizontal="center" vertical="top"/>
    </xf>
    <xf numFmtId="49" fontId="3" fillId="8" borderId="40" xfId="0" applyNumberFormat="1" applyFont="1" applyFill="1" applyBorder="1" applyAlignment="1">
      <alignment horizontal="left" vertical="top"/>
    </xf>
    <xf numFmtId="49" fontId="3" fillId="0" borderId="24" xfId="0" applyNumberFormat="1" applyFont="1" applyBorder="1" applyAlignment="1">
      <alignment horizontal="center" vertical="top"/>
    </xf>
    <xf numFmtId="0" fontId="3" fillId="3" borderId="24" xfId="0" applyFont="1" applyFill="1" applyBorder="1" applyAlignment="1">
      <alignment horizontal="left" vertical="top" wrapText="1"/>
    </xf>
    <xf numFmtId="0" fontId="1" fillId="0" borderId="5" xfId="0" applyFont="1" applyFill="1" applyBorder="1" applyAlignment="1">
      <alignment horizontal="center" vertical="top" wrapText="1"/>
    </xf>
    <xf numFmtId="3" fontId="1" fillId="0" borderId="45" xfId="0" applyNumberFormat="1" applyFont="1" applyBorder="1" applyAlignment="1">
      <alignment horizontal="center" vertical="top"/>
    </xf>
    <xf numFmtId="3" fontId="1" fillId="0" borderId="63" xfId="0" applyNumberFormat="1" applyFont="1" applyBorder="1" applyAlignment="1">
      <alignment horizontal="center" vertical="top"/>
    </xf>
    <xf numFmtId="0" fontId="3" fillId="3" borderId="6" xfId="0" applyFont="1" applyFill="1" applyBorder="1" applyAlignment="1">
      <alignment horizontal="left" vertical="top" wrapText="1"/>
    </xf>
    <xf numFmtId="3" fontId="3" fillId="3" borderId="78" xfId="0" applyNumberFormat="1" applyFont="1" applyFill="1" applyBorder="1" applyAlignment="1">
      <alignment horizontal="center" vertical="top" wrapText="1"/>
    </xf>
    <xf numFmtId="3" fontId="3" fillId="3" borderId="40" xfId="0" applyNumberFormat="1" applyFont="1" applyFill="1" applyBorder="1" applyAlignment="1">
      <alignment horizontal="center" vertical="top" wrapText="1"/>
    </xf>
    <xf numFmtId="3" fontId="3" fillId="3" borderId="25"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1"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xf>
    <xf numFmtId="0" fontId="1" fillId="0" borderId="20" xfId="0" applyFont="1" applyFill="1" applyBorder="1" applyAlignment="1">
      <alignment horizontal="center" vertical="top"/>
    </xf>
    <xf numFmtId="49" fontId="3" fillId="6" borderId="1" xfId="0" applyNumberFormat="1" applyFont="1" applyFill="1" applyBorder="1" applyAlignment="1">
      <alignment horizontal="center" vertical="top"/>
    </xf>
    <xf numFmtId="0" fontId="1" fillId="3" borderId="1" xfId="0" applyFont="1" applyFill="1" applyBorder="1" applyAlignment="1">
      <alignment vertical="top" wrapText="1"/>
    </xf>
    <xf numFmtId="3" fontId="1" fillId="6" borderId="52"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3" fillId="9" borderId="35"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8" borderId="24"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0" fontId="3" fillId="3" borderId="10" xfId="0" applyFont="1" applyFill="1" applyBorder="1" applyAlignment="1">
      <alignment horizontal="left" vertical="top" wrapText="1"/>
    </xf>
    <xf numFmtId="0" fontId="1" fillId="0" borderId="46" xfId="0" applyFont="1" applyFill="1" applyBorder="1" applyAlignment="1">
      <alignment horizontal="center" vertical="top"/>
    </xf>
    <xf numFmtId="3" fontId="1" fillId="0" borderId="5" xfId="0" applyNumberFormat="1" applyFont="1" applyBorder="1" applyAlignment="1">
      <alignment horizontal="right" vertical="top"/>
    </xf>
    <xf numFmtId="3" fontId="1" fillId="0" borderId="46" xfId="0" applyNumberFormat="1" applyFont="1" applyBorder="1" applyAlignment="1">
      <alignment horizontal="right" vertical="top"/>
    </xf>
    <xf numFmtId="0" fontId="1" fillId="0" borderId="9" xfId="0" applyFont="1" applyFill="1" applyBorder="1" applyAlignment="1">
      <alignment horizontal="left" vertical="top" wrapText="1"/>
    </xf>
    <xf numFmtId="3" fontId="1" fillId="3" borderId="53" xfId="0" applyNumberFormat="1" applyFont="1" applyFill="1" applyBorder="1" applyAlignment="1">
      <alignment horizontal="center" vertical="top"/>
    </xf>
    <xf numFmtId="3" fontId="1" fillId="3" borderId="87"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49" fontId="3" fillId="8" borderId="13"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1" fillId="0" borderId="47" xfId="0" applyFont="1" applyFill="1" applyBorder="1" applyAlignment="1">
      <alignment horizontal="center" vertical="top"/>
    </xf>
    <xf numFmtId="49" fontId="3" fillId="8" borderId="36"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49" fontId="3" fillId="9" borderId="32"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0" fontId="1" fillId="0" borderId="19" xfId="0" applyFont="1" applyFill="1" applyBorder="1" applyAlignment="1">
      <alignment horizontal="center" vertical="top"/>
    </xf>
    <xf numFmtId="49" fontId="3" fillId="10" borderId="48" xfId="0" applyNumberFormat="1" applyFont="1" applyFill="1" applyBorder="1" applyAlignment="1">
      <alignment horizontal="center" vertical="top"/>
    </xf>
    <xf numFmtId="49" fontId="3" fillId="8" borderId="48" xfId="0" applyNumberFormat="1" applyFont="1" applyFill="1" applyBorder="1" applyAlignment="1">
      <alignment horizontal="center" vertical="top" wrapText="1"/>
    </xf>
    <xf numFmtId="165" fontId="3" fillId="8" borderId="26" xfId="0" applyNumberFormat="1" applyFont="1" applyFill="1" applyBorder="1" applyAlignment="1">
      <alignment horizontal="center" vertical="top" wrapText="1"/>
    </xf>
    <xf numFmtId="0" fontId="1" fillId="8" borderId="26" xfId="0" applyFont="1" applyFill="1" applyBorder="1" applyAlignment="1">
      <alignment horizontal="left" vertical="top" wrapText="1"/>
    </xf>
    <xf numFmtId="165" fontId="18" fillId="8" borderId="26" xfId="0" applyNumberFormat="1" applyFont="1" applyFill="1" applyBorder="1" applyAlignment="1">
      <alignment horizontal="center" vertical="center" textRotation="90" wrapText="1"/>
    </xf>
    <xf numFmtId="3" fontId="1" fillId="6" borderId="25" xfId="0" applyNumberFormat="1" applyFont="1" applyFill="1" applyBorder="1" applyAlignment="1">
      <alignment horizontal="center" vertical="top"/>
    </xf>
    <xf numFmtId="0" fontId="1" fillId="6" borderId="20" xfId="0" applyFont="1" applyFill="1" applyBorder="1" applyAlignment="1">
      <alignment horizontal="center" vertical="top"/>
    </xf>
    <xf numFmtId="165" fontId="3" fillId="8" borderId="20" xfId="0" applyNumberFormat="1" applyFont="1" applyFill="1" applyBorder="1" applyAlignment="1">
      <alignment horizontal="center" vertical="top"/>
    </xf>
    <xf numFmtId="165" fontId="3" fillId="9" borderId="21" xfId="0" applyNumberFormat="1" applyFont="1" applyFill="1" applyBorder="1" applyAlignment="1">
      <alignment horizontal="center" vertical="top"/>
    </xf>
    <xf numFmtId="165" fontId="3" fillId="4" borderId="39" xfId="0" applyNumberFormat="1" applyFont="1" applyFill="1" applyBorder="1" applyAlignment="1">
      <alignment horizontal="center" vertical="top"/>
    </xf>
    <xf numFmtId="165" fontId="3" fillId="4" borderId="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0" borderId="19" xfId="0" applyNumberFormat="1" applyFont="1" applyBorder="1" applyAlignment="1">
      <alignment horizontal="center" vertical="top" wrapText="1"/>
    </xf>
    <xf numFmtId="165" fontId="1" fillId="8" borderId="20" xfId="0" applyNumberFormat="1" applyFont="1" applyFill="1" applyBorder="1" applyAlignment="1">
      <alignment horizontal="center" vertical="top"/>
    </xf>
    <xf numFmtId="165" fontId="1" fillId="0" borderId="0" xfId="0" applyNumberFormat="1" applyFont="1" applyAlignment="1">
      <alignment vertical="top"/>
    </xf>
    <xf numFmtId="165" fontId="3" fillId="4" borderId="20" xfId="0" applyNumberFormat="1" applyFont="1" applyFill="1" applyBorder="1" applyAlignment="1">
      <alignment horizontal="center" vertical="top"/>
    </xf>
    <xf numFmtId="165" fontId="3" fillId="0" borderId="0" xfId="0" applyNumberFormat="1" applyFont="1" applyFill="1" applyAlignment="1">
      <alignment vertical="top"/>
    </xf>
    <xf numFmtId="0" fontId="1" fillId="0" borderId="0" xfId="0" applyFont="1" applyFill="1" applyAlignment="1">
      <alignment horizontal="center" vertical="top"/>
    </xf>
    <xf numFmtId="165" fontId="1" fillId="0" borderId="0" xfId="0" applyNumberFormat="1" applyFont="1" applyFill="1" applyAlignment="1">
      <alignment vertical="top"/>
    </xf>
    <xf numFmtId="164" fontId="1" fillId="0" borderId="0" xfId="0" applyNumberFormat="1" applyFont="1" applyFill="1" applyAlignment="1">
      <alignment vertical="top"/>
    </xf>
    <xf numFmtId="3" fontId="1" fillId="0" borderId="0" xfId="0" applyNumberFormat="1" applyFont="1" applyAlignment="1">
      <alignment vertical="top"/>
    </xf>
    <xf numFmtId="0" fontId="1" fillId="0" borderId="0" xfId="0" applyFont="1" applyFill="1"/>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 fontId="1" fillId="6" borderId="88" xfId="0" applyNumberFormat="1" applyFont="1" applyFill="1" applyBorder="1" applyAlignment="1">
      <alignment horizontal="center" vertical="top" wrapText="1"/>
    </xf>
    <xf numFmtId="1" fontId="1" fillId="6" borderId="64"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0" fontId="1" fillId="6" borderId="58" xfId="0" applyFont="1" applyFill="1" applyBorder="1" applyAlignment="1">
      <alignment horizontal="center" vertical="top"/>
    </xf>
    <xf numFmtId="3" fontId="1" fillId="6" borderId="4"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0" fontId="1" fillId="6" borderId="65" xfId="0" applyFont="1" applyFill="1" applyBorder="1" applyAlignment="1">
      <alignment horizontal="center" vertical="top"/>
    </xf>
    <xf numFmtId="0" fontId="1" fillId="6" borderId="77" xfId="0" applyFont="1" applyFill="1" applyBorder="1" applyAlignment="1">
      <alignment horizontal="left" vertical="top" wrapText="1"/>
    </xf>
    <xf numFmtId="49" fontId="1" fillId="6" borderId="90"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81" xfId="0" applyNumberFormat="1" applyFont="1" applyFill="1" applyBorder="1" applyAlignment="1">
      <alignment horizontal="center" vertical="top"/>
    </xf>
    <xf numFmtId="0" fontId="1" fillId="3" borderId="28" xfId="0" applyFont="1" applyFill="1" applyBorder="1" applyAlignment="1">
      <alignment horizontal="left" vertical="top" wrapText="1"/>
    </xf>
    <xf numFmtId="3" fontId="1" fillId="8" borderId="91"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3" fontId="1" fillId="8" borderId="30" xfId="0" applyNumberFormat="1" applyFont="1" applyFill="1" applyBorder="1" applyAlignment="1">
      <alignment horizontal="center" vertical="top"/>
    </xf>
    <xf numFmtId="165" fontId="3" fillId="6" borderId="13" xfId="0" applyNumberFormat="1" applyFont="1" applyFill="1" applyBorder="1" applyAlignment="1">
      <alignment horizontal="center" vertical="top" wrapText="1"/>
    </xf>
    <xf numFmtId="165" fontId="3" fillId="6" borderId="28" xfId="0" applyNumberFormat="1" applyFont="1" applyFill="1" applyBorder="1" applyAlignment="1">
      <alignment horizontal="left" vertical="top" wrapText="1"/>
    </xf>
    <xf numFmtId="0" fontId="7" fillId="0" borderId="0" xfId="0" applyFont="1" applyFill="1" applyBorder="1" applyAlignment="1">
      <alignment horizontal="left" vertical="top"/>
    </xf>
    <xf numFmtId="165" fontId="1" fillId="6" borderId="19" xfId="0" applyNumberFormat="1" applyFont="1" applyFill="1" applyBorder="1" applyAlignment="1">
      <alignment horizontal="center" vertical="top" wrapText="1"/>
    </xf>
    <xf numFmtId="0" fontId="1" fillId="0" borderId="0" xfId="0" applyFont="1" applyFill="1" applyBorder="1" applyAlignment="1">
      <alignment vertical="top" wrapText="1"/>
    </xf>
    <xf numFmtId="49" fontId="1" fillId="6" borderId="13"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7"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64"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165" fontId="1" fillId="6" borderId="4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165" fontId="1" fillId="3" borderId="28" xfId="0" applyNumberFormat="1" applyFont="1" applyFill="1" applyBorder="1" applyAlignment="1">
      <alignment horizontal="left" vertical="top" wrapText="1"/>
    </xf>
    <xf numFmtId="165" fontId="1" fillId="0" borderId="29"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49" fontId="3" fillId="6" borderId="28" xfId="0" applyNumberFormat="1" applyFont="1" applyFill="1" applyBorder="1" applyAlignment="1">
      <alignment horizontal="center" vertical="top" wrapText="1"/>
    </xf>
    <xf numFmtId="0" fontId="1" fillId="6" borderId="18" xfId="0"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7" fillId="6" borderId="29" xfId="0" applyNumberFormat="1" applyFont="1" applyFill="1" applyBorder="1" applyAlignment="1">
      <alignment vertical="top" wrapText="1"/>
    </xf>
    <xf numFmtId="3" fontId="7" fillId="6" borderId="28" xfId="0" applyNumberFormat="1" applyFont="1" applyFill="1" applyBorder="1" applyAlignment="1">
      <alignment horizontal="center" vertical="top"/>
    </xf>
    <xf numFmtId="165" fontId="1" fillId="6" borderId="31" xfId="0" applyNumberFormat="1" applyFont="1" applyFill="1" applyBorder="1" applyAlignment="1">
      <alignment vertical="top" wrapText="1"/>
    </xf>
    <xf numFmtId="165" fontId="1" fillId="6" borderId="20" xfId="0" applyNumberFormat="1" applyFont="1" applyFill="1" applyBorder="1" applyAlignment="1">
      <alignment horizontal="center"/>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79" xfId="0" applyNumberFormat="1" applyFont="1" applyFill="1" applyBorder="1" applyAlignment="1">
      <alignment vertical="top" wrapText="1"/>
    </xf>
    <xf numFmtId="3" fontId="1" fillId="6" borderId="73" xfId="0" applyNumberFormat="1" applyFont="1" applyFill="1" applyBorder="1" applyAlignment="1">
      <alignment vertical="top" wrapText="1"/>
    </xf>
    <xf numFmtId="3" fontId="1" fillId="6" borderId="71" xfId="0" applyNumberFormat="1" applyFont="1" applyFill="1" applyBorder="1" applyAlignment="1">
      <alignment vertical="top" wrapText="1"/>
    </xf>
    <xf numFmtId="165" fontId="1" fillId="6" borderId="50" xfId="0" applyNumberFormat="1" applyFont="1" applyFill="1" applyBorder="1" applyAlignment="1">
      <alignment vertical="top" wrapText="1"/>
    </xf>
    <xf numFmtId="165" fontId="1" fillId="0" borderId="58" xfId="0" applyNumberFormat="1" applyFont="1" applyFill="1" applyBorder="1" applyAlignment="1">
      <alignment vertical="top" wrapText="1"/>
    </xf>
    <xf numFmtId="165" fontId="1" fillId="0" borderId="73"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165" fontId="1" fillId="6" borderId="93" xfId="0" applyNumberFormat="1" applyFont="1" applyFill="1" applyBorder="1" applyAlignment="1">
      <alignment horizontal="left" vertical="top" wrapText="1"/>
    </xf>
    <xf numFmtId="0" fontId="1" fillId="0" borderId="71" xfId="0" applyFont="1" applyBorder="1" applyAlignment="1">
      <alignment vertical="top" wrapText="1"/>
    </xf>
    <xf numFmtId="165" fontId="1" fillId="6" borderId="79" xfId="0" applyNumberFormat="1" applyFont="1" applyFill="1" applyBorder="1" applyAlignment="1">
      <alignment horizontal="left" vertical="top" wrapText="1"/>
    </xf>
    <xf numFmtId="165" fontId="1" fillId="6" borderId="71" xfId="0" applyNumberFormat="1" applyFont="1" applyFill="1" applyBorder="1" applyAlignment="1">
      <alignment vertical="top" wrapText="1"/>
    </xf>
    <xf numFmtId="0" fontId="1" fillId="8" borderId="26" xfId="0" applyFont="1" applyFill="1" applyBorder="1" applyAlignment="1">
      <alignment vertical="top" wrapText="1"/>
    </xf>
    <xf numFmtId="0" fontId="16" fillId="8" borderId="39" xfId="0" applyFont="1" applyFill="1" applyBorder="1" applyAlignment="1">
      <alignment horizontal="center" vertical="top"/>
    </xf>
    <xf numFmtId="164" fontId="1" fillId="0" borderId="0"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165" fontId="1" fillId="6" borderId="71" xfId="0" applyNumberFormat="1" applyFont="1" applyFill="1" applyBorder="1" applyAlignment="1">
      <alignment horizontal="left" vertical="top" wrapText="1"/>
    </xf>
    <xf numFmtId="3" fontId="1" fillId="6" borderId="28"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165" fontId="1" fillId="6" borderId="50" xfId="0" applyNumberFormat="1" applyFont="1" applyFill="1" applyBorder="1" applyAlignment="1">
      <alignment horizontal="left" vertical="top" wrapText="1"/>
    </xf>
    <xf numFmtId="165" fontId="1" fillId="6" borderId="58" xfId="0" applyNumberFormat="1" applyFont="1" applyFill="1" applyBorder="1" applyAlignment="1">
      <alignment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165" fontId="1" fillId="0" borderId="0" xfId="0" applyNumberFormat="1" applyFont="1" applyBorder="1" applyAlignment="1">
      <alignment vertical="top"/>
    </xf>
    <xf numFmtId="0" fontId="3" fillId="0" borderId="5" xfId="0" applyFont="1" applyBorder="1" applyAlignment="1">
      <alignment horizontal="center" vertical="center" wrapText="1"/>
    </xf>
    <xf numFmtId="0" fontId="1" fillId="6" borderId="59" xfId="0" applyFont="1" applyFill="1" applyBorder="1" applyAlignment="1">
      <alignment horizontal="center" vertical="top"/>
    </xf>
    <xf numFmtId="0" fontId="18" fillId="0" borderId="53" xfId="0" applyFont="1" applyFill="1" applyBorder="1" applyAlignment="1">
      <alignment horizontal="center" vertical="center" textRotation="90" wrapText="1"/>
    </xf>
    <xf numFmtId="0" fontId="18" fillId="0" borderId="36" xfId="0" applyFont="1" applyFill="1" applyBorder="1" applyAlignment="1">
      <alignment horizontal="center" vertical="center" textRotation="90" wrapText="1"/>
    </xf>
    <xf numFmtId="0" fontId="1" fillId="6" borderId="36" xfId="0" applyFont="1" applyFill="1" applyBorder="1" applyAlignment="1">
      <alignment horizontal="left" vertical="top" wrapText="1"/>
    </xf>
    <xf numFmtId="0" fontId="18" fillId="6" borderId="36" xfId="0" applyFont="1" applyFill="1" applyBorder="1" applyAlignment="1">
      <alignment horizontal="center" vertical="center" textRotation="90" wrapText="1"/>
    </xf>
    <xf numFmtId="0" fontId="1" fillId="6" borderId="33" xfId="0" applyFont="1" applyFill="1" applyBorder="1" applyAlignment="1">
      <alignment horizontal="left" vertical="top" wrapText="1"/>
    </xf>
    <xf numFmtId="165" fontId="1" fillId="0" borderId="20" xfId="0" applyNumberFormat="1" applyFont="1" applyBorder="1" applyAlignment="1">
      <alignment horizontal="right" vertical="top"/>
    </xf>
    <xf numFmtId="0" fontId="3" fillId="0" borderId="71" xfId="0" applyFont="1" applyFill="1" applyBorder="1" applyAlignment="1">
      <alignment vertical="top" wrapText="1"/>
    </xf>
    <xf numFmtId="3" fontId="3" fillId="0" borderId="33"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49" fontId="3" fillId="8"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49" fontId="3" fillId="8"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1" fillId="6" borderId="4" xfId="0" applyNumberFormat="1" applyFont="1" applyFill="1" applyBorder="1" applyAlignment="1">
      <alignment horizontal="center"/>
    </xf>
    <xf numFmtId="0" fontId="1" fillId="0" borderId="42" xfId="0"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68" xfId="0" applyFont="1" applyFill="1" applyBorder="1" applyAlignment="1">
      <alignment horizontal="center" vertical="top" wrapText="1"/>
    </xf>
    <xf numFmtId="0" fontId="1" fillId="6" borderId="85" xfId="0" applyFont="1" applyFill="1" applyBorder="1" applyAlignment="1">
      <alignment horizontal="center" vertical="top" wrapText="1"/>
    </xf>
    <xf numFmtId="3" fontId="3" fillId="6" borderId="40" xfId="0" applyNumberFormat="1" applyFont="1" applyFill="1" applyBorder="1" applyAlignment="1">
      <alignment horizontal="left" vertical="top" wrapText="1"/>
    </xf>
    <xf numFmtId="165" fontId="1" fillId="6" borderId="33" xfId="0" applyNumberFormat="1" applyFont="1" applyFill="1" applyBorder="1" applyAlignment="1">
      <alignment vertical="top" wrapText="1"/>
    </xf>
    <xf numFmtId="165" fontId="1" fillId="6" borderId="88" xfId="0" applyNumberFormat="1" applyFont="1" applyFill="1" applyBorder="1" applyAlignment="1">
      <alignment vertical="top" wrapText="1"/>
    </xf>
    <xf numFmtId="164" fontId="1" fillId="6" borderId="88" xfId="0" applyNumberFormat="1" applyFont="1" applyFill="1" applyBorder="1" applyAlignment="1">
      <alignment vertical="top" wrapText="1"/>
    </xf>
    <xf numFmtId="164" fontId="1" fillId="6" borderId="72" xfId="0" applyNumberFormat="1" applyFont="1" applyFill="1" applyBorder="1" applyAlignment="1">
      <alignment vertical="top" wrapText="1"/>
    </xf>
    <xf numFmtId="0" fontId="1" fillId="6" borderId="76" xfId="0" applyFont="1" applyFill="1" applyBorder="1" applyAlignment="1">
      <alignment vertical="top" wrapText="1"/>
    </xf>
    <xf numFmtId="165" fontId="1" fillId="6" borderId="76" xfId="0" applyNumberFormat="1" applyFont="1" applyFill="1" applyBorder="1" applyAlignment="1">
      <alignment vertical="top" wrapText="1"/>
    </xf>
    <xf numFmtId="0" fontId="3" fillId="6" borderId="36" xfId="0" applyFont="1" applyFill="1" applyBorder="1" applyAlignment="1">
      <alignment vertical="top" wrapText="1"/>
    </xf>
    <xf numFmtId="0" fontId="1" fillId="6" borderId="33" xfId="0" applyFont="1" applyFill="1" applyBorder="1" applyAlignment="1">
      <alignment vertical="top" wrapText="1"/>
    </xf>
    <xf numFmtId="3" fontId="1" fillId="6" borderId="87"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center" vertical="center" textRotation="90" wrapText="1"/>
    </xf>
    <xf numFmtId="3" fontId="3" fillId="8" borderId="48" xfId="0" applyNumberFormat="1" applyFont="1" applyFill="1" applyBorder="1" applyAlignment="1">
      <alignment horizontal="right" vertical="top"/>
    </xf>
    <xf numFmtId="49" fontId="3" fillId="3" borderId="28" xfId="0" applyNumberFormat="1" applyFont="1" applyFill="1" applyBorder="1" applyAlignment="1">
      <alignment vertical="top"/>
    </xf>
    <xf numFmtId="49" fontId="3" fillId="9" borderId="12"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0" fontId="3" fillId="0" borderId="33" xfId="0" applyFont="1" applyFill="1" applyBorder="1" applyAlignment="1">
      <alignment vertical="top" wrapText="1"/>
    </xf>
    <xf numFmtId="0" fontId="3" fillId="0" borderId="3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1" fillId="6" borderId="36" xfId="0" applyFont="1" applyFill="1" applyBorder="1" applyAlignment="1">
      <alignment vertical="center" textRotation="90" wrapText="1"/>
    </xf>
    <xf numFmtId="0" fontId="3" fillId="6" borderId="37" xfId="0" applyFont="1" applyFill="1" applyBorder="1" applyAlignment="1">
      <alignment vertical="center" textRotation="90" wrapText="1"/>
    </xf>
    <xf numFmtId="0" fontId="3" fillId="11" borderId="37" xfId="0" applyFont="1" applyFill="1" applyBorder="1" applyAlignment="1">
      <alignment horizontal="center" vertical="center" wrapText="1"/>
    </xf>
    <xf numFmtId="49" fontId="1" fillId="6" borderId="15" xfId="0" applyNumberFormat="1" applyFont="1" applyFill="1" applyBorder="1" applyAlignment="1">
      <alignment horizontal="center" wrapText="1"/>
    </xf>
    <xf numFmtId="49" fontId="1" fillId="6" borderId="15" xfId="0" applyNumberFormat="1" applyFont="1" applyFill="1" applyBorder="1" applyAlignment="1">
      <alignment horizontal="center" vertical="top" wrapText="1"/>
    </xf>
    <xf numFmtId="0" fontId="4" fillId="6" borderId="15" xfId="0" applyFont="1" applyFill="1" applyBorder="1" applyAlignment="1">
      <alignment horizontal="center" vertical="center" wrapText="1"/>
    </xf>
    <xf numFmtId="0" fontId="3" fillId="0" borderId="87" xfId="0" applyFont="1" applyBorder="1" applyAlignment="1">
      <alignment vertical="top"/>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49" fontId="18" fillId="6" borderId="11" xfId="0" applyNumberFormat="1" applyFont="1" applyFill="1" applyBorder="1" applyAlignment="1">
      <alignment horizontal="center" vertical="top" wrapText="1"/>
    </xf>
    <xf numFmtId="49" fontId="1" fillId="6" borderId="27"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center" textRotation="90" wrapText="1"/>
    </xf>
    <xf numFmtId="3" fontId="1" fillId="6" borderId="72" xfId="0" applyNumberFormat="1" applyFont="1" applyFill="1" applyBorder="1" applyAlignment="1">
      <alignment horizontal="center" vertical="center" textRotation="90" wrapText="1"/>
    </xf>
    <xf numFmtId="3" fontId="1" fillId="6" borderId="76" xfId="0" applyNumberFormat="1" applyFont="1" applyFill="1" applyBorder="1" applyAlignment="1">
      <alignment horizontal="center" vertical="center" textRotation="90" wrapText="1"/>
    </xf>
    <xf numFmtId="0" fontId="4" fillId="6" borderId="15" xfId="0" applyFont="1" applyFill="1" applyBorder="1" applyAlignment="1">
      <alignment horizontal="center" wrapText="1"/>
    </xf>
    <xf numFmtId="0" fontId="1" fillId="6" borderId="64" xfId="0" applyFont="1" applyFill="1" applyBorder="1" applyAlignment="1">
      <alignment horizontal="center" vertical="top" wrapText="1"/>
    </xf>
    <xf numFmtId="0" fontId="1" fillId="6" borderId="61" xfId="0" applyFont="1" applyFill="1" applyBorder="1" applyAlignment="1">
      <alignment horizontal="center" vertical="top" wrapText="1"/>
    </xf>
    <xf numFmtId="0" fontId="1" fillId="6" borderId="81" xfId="0" applyFont="1" applyFill="1" applyBorder="1" applyAlignment="1">
      <alignment horizontal="center" vertical="top" wrapText="1"/>
    </xf>
    <xf numFmtId="0" fontId="4" fillId="6" borderId="81" xfId="0" applyFont="1" applyFill="1" applyBorder="1" applyAlignment="1">
      <alignment horizontal="center" wrapText="1"/>
    </xf>
    <xf numFmtId="0" fontId="4" fillId="6" borderId="64" xfId="0" applyFont="1" applyFill="1" applyBorder="1" applyAlignment="1">
      <alignment horizontal="center" wrapText="1"/>
    </xf>
    <xf numFmtId="0" fontId="4" fillId="6" borderId="61" xfId="0" applyFont="1" applyFill="1" applyBorder="1" applyAlignment="1">
      <alignment horizontal="center" wrapText="1"/>
    </xf>
    <xf numFmtId="3" fontId="1" fillId="6" borderId="11" xfId="0" applyNumberFormat="1" applyFont="1" applyFill="1" applyBorder="1" applyAlignment="1">
      <alignment horizontal="center" vertical="top" wrapText="1"/>
    </xf>
    <xf numFmtId="49" fontId="1" fillId="8" borderId="91" xfId="0" applyNumberFormat="1" applyFont="1" applyFill="1" applyBorder="1" applyAlignment="1">
      <alignment horizontal="center" vertical="top" wrapText="1"/>
    </xf>
    <xf numFmtId="0" fontId="16" fillId="8" borderId="56" xfId="0" applyFont="1" applyFill="1" applyBorder="1" applyAlignment="1">
      <alignment horizontal="center" vertical="top"/>
    </xf>
    <xf numFmtId="165" fontId="3" fillId="8" borderId="56" xfId="0" applyNumberFormat="1" applyFont="1" applyFill="1" applyBorder="1" applyAlignment="1">
      <alignment horizontal="center" vertical="top"/>
    </xf>
    <xf numFmtId="165" fontId="3" fillId="6" borderId="40" xfId="0" applyNumberFormat="1" applyFont="1" applyFill="1" applyBorder="1" applyAlignment="1">
      <alignment horizontal="center" vertical="center" wrapText="1"/>
    </xf>
    <xf numFmtId="165" fontId="19" fillId="0" borderId="36" xfId="0" applyNumberFormat="1" applyFont="1" applyFill="1" applyBorder="1" applyAlignment="1">
      <alignment horizontal="center" vertical="center" textRotation="90" wrapText="1"/>
    </xf>
    <xf numFmtId="165" fontId="1" fillId="6" borderId="37" xfId="0" applyNumberFormat="1" applyFont="1" applyFill="1" applyBorder="1" applyAlignment="1">
      <alignment horizontal="center" vertical="center" textRotation="90" wrapText="1"/>
    </xf>
    <xf numFmtId="165" fontId="3" fillId="11" borderId="37" xfId="0" applyNumberFormat="1" applyFont="1" applyFill="1" applyBorder="1" applyAlignment="1">
      <alignment horizontal="center" vertical="center" wrapText="1"/>
    </xf>
    <xf numFmtId="165" fontId="16" fillId="6" borderId="37" xfId="0" applyNumberFormat="1" applyFont="1" applyFill="1" applyBorder="1" applyAlignment="1">
      <alignment horizontal="center" vertical="center" wrapText="1"/>
    </xf>
    <xf numFmtId="165" fontId="16" fillId="11" borderId="37" xfId="0" applyNumberFormat="1" applyFont="1" applyFill="1" applyBorder="1" applyAlignment="1">
      <alignment horizontal="center" vertical="center" wrapText="1"/>
    </xf>
    <xf numFmtId="0" fontId="3" fillId="11" borderId="37" xfId="0" applyFont="1" applyFill="1" applyBorder="1" applyAlignment="1">
      <alignment horizontal="center" vertical="top" wrapText="1"/>
    </xf>
    <xf numFmtId="0" fontId="18" fillId="0" borderId="33" xfId="0" applyFont="1" applyBorder="1" applyAlignment="1">
      <alignment horizontal="center" vertical="center" textRotation="90" wrapText="1"/>
    </xf>
    <xf numFmtId="49" fontId="1" fillId="6" borderId="25" xfId="0" applyNumberFormat="1" applyFont="1" applyFill="1" applyBorder="1" applyAlignment="1">
      <alignment horizontal="center" vertical="top" wrapText="1"/>
    </xf>
    <xf numFmtId="0" fontId="1" fillId="6" borderId="28"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wrapText="1"/>
    </xf>
    <xf numFmtId="0" fontId="1" fillId="6" borderId="33" xfId="0" applyFont="1" applyFill="1" applyBorder="1" applyAlignment="1">
      <alignment horizontal="center" vertical="center" textRotation="90" wrapText="1"/>
    </xf>
    <xf numFmtId="0" fontId="1" fillId="6" borderId="19" xfId="0"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0" fontId="1" fillId="0" borderId="0" xfId="0" applyFont="1" applyFill="1" applyBorder="1" applyAlignment="1">
      <alignment horizontal="left" vertical="top" wrapText="1"/>
    </xf>
    <xf numFmtId="0" fontId="2" fillId="0" borderId="0" xfId="0" applyFont="1" applyFill="1" applyAlignment="1">
      <alignment vertical="top" wrapText="1"/>
    </xf>
    <xf numFmtId="3" fontId="1" fillId="6" borderId="18"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3" fillId="0" borderId="73" xfId="0" applyFont="1" applyFill="1" applyBorder="1" applyAlignment="1">
      <alignment vertical="top" wrapText="1"/>
    </xf>
    <xf numFmtId="3" fontId="3" fillId="0" borderId="36"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0" fontId="3" fillId="6" borderId="38" xfId="0" applyFont="1" applyFill="1" applyBorder="1" applyAlignment="1">
      <alignment vertical="top" wrapText="1"/>
    </xf>
    <xf numFmtId="0" fontId="3" fillId="6" borderId="38" xfId="0" applyFont="1" applyFill="1" applyBorder="1" applyAlignment="1">
      <alignment horizontal="center" vertical="center" wrapText="1"/>
    </xf>
    <xf numFmtId="0" fontId="3" fillId="6" borderId="79" xfId="0" applyFont="1" applyFill="1" applyBorder="1" applyAlignment="1">
      <alignment vertical="top" wrapText="1"/>
    </xf>
    <xf numFmtId="3" fontId="3" fillId="6" borderId="38"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3" fillId="6" borderId="36"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6" borderId="17" xfId="0" applyFont="1" applyFill="1" applyBorder="1" applyAlignment="1">
      <alignment horizontal="center" vertical="center" wrapText="1"/>
    </xf>
    <xf numFmtId="49" fontId="3" fillId="9" borderId="8" xfId="0" applyNumberFormat="1" applyFont="1" applyFill="1" applyBorder="1" applyAlignment="1">
      <alignment vertical="top"/>
    </xf>
    <xf numFmtId="49" fontId="3" fillId="2" borderId="48" xfId="0" applyNumberFormat="1" applyFont="1" applyFill="1" applyBorder="1" applyAlignment="1">
      <alignment vertical="top"/>
    </xf>
    <xf numFmtId="49" fontId="3" fillId="6" borderId="22" xfId="0" applyNumberFormat="1" applyFont="1" applyFill="1" applyBorder="1" applyAlignment="1">
      <alignment vertical="top"/>
    </xf>
    <xf numFmtId="165" fontId="12" fillId="6" borderId="22" xfId="0" applyNumberFormat="1" applyFont="1" applyFill="1" applyBorder="1" applyAlignment="1">
      <alignment vertical="top" wrapText="1"/>
    </xf>
    <xf numFmtId="165" fontId="21" fillId="6" borderId="22" xfId="0" applyNumberFormat="1" applyFont="1" applyFill="1" applyBorder="1" applyAlignment="1">
      <alignment horizontal="center" vertical="top" wrapText="1"/>
    </xf>
    <xf numFmtId="165" fontId="3" fillId="8" borderId="95" xfId="0" applyNumberFormat="1" applyFont="1" applyFill="1" applyBorder="1" applyAlignment="1">
      <alignment horizontal="center" vertical="top"/>
    </xf>
    <xf numFmtId="165" fontId="3" fillId="8" borderId="94" xfId="0" applyNumberFormat="1" applyFont="1" applyFill="1" applyBorder="1" applyAlignment="1">
      <alignment horizontal="center" vertical="top"/>
    </xf>
    <xf numFmtId="165" fontId="12" fillId="6" borderId="96" xfId="0" applyNumberFormat="1" applyFont="1" applyFill="1" applyBorder="1" applyAlignment="1">
      <alignment vertical="top" wrapText="1"/>
    </xf>
    <xf numFmtId="165" fontId="1" fillId="6" borderId="26" xfId="0" applyNumberFormat="1" applyFont="1" applyFill="1" applyBorder="1" applyAlignment="1">
      <alignment horizontal="center" vertical="top"/>
    </xf>
    <xf numFmtId="165" fontId="1" fillId="6" borderId="48"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3" fillId="6" borderId="36"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textRotation="90" wrapText="1"/>
    </xf>
    <xf numFmtId="3" fontId="1" fillId="0" borderId="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xf>
    <xf numFmtId="165" fontId="1" fillId="6" borderId="4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8"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0" fontId="1" fillId="6" borderId="98" xfId="0" applyFont="1" applyFill="1" applyBorder="1" applyAlignment="1">
      <alignment horizontal="left" vertical="top" wrapText="1"/>
    </xf>
    <xf numFmtId="49" fontId="1" fillId="6" borderId="99" xfId="0" applyNumberFormat="1" applyFont="1" applyFill="1" applyBorder="1" applyAlignment="1">
      <alignment horizontal="center" vertical="top"/>
    </xf>
    <xf numFmtId="49" fontId="1" fillId="6" borderId="100" xfId="0" applyNumberFormat="1" applyFont="1" applyFill="1" applyBorder="1" applyAlignment="1">
      <alignment horizontal="center" vertical="top"/>
    </xf>
    <xf numFmtId="49" fontId="1" fillId="6" borderId="101" xfId="0" applyNumberFormat="1" applyFont="1" applyFill="1" applyBorder="1" applyAlignment="1">
      <alignment horizontal="center" vertical="top"/>
    </xf>
    <xf numFmtId="0" fontId="4" fillId="6" borderId="67" xfId="0" applyFont="1" applyFill="1" applyBorder="1" applyAlignment="1">
      <alignment horizontal="left" vertical="top" wrapText="1"/>
    </xf>
    <xf numFmtId="49" fontId="3" fillId="6" borderId="40" xfId="0" applyNumberFormat="1" applyFont="1" applyFill="1" applyBorder="1" applyAlignment="1">
      <alignment horizontal="left" vertical="top"/>
    </xf>
    <xf numFmtId="0" fontId="3" fillId="6" borderId="24" xfId="0" applyFont="1" applyFill="1" applyBorder="1" applyAlignment="1">
      <alignment horizontal="left" vertical="top" wrapText="1"/>
    </xf>
    <xf numFmtId="0" fontId="1" fillId="6" borderId="1" xfId="0" applyFont="1" applyFill="1" applyBorder="1" applyAlignment="1">
      <alignment vertical="top" wrapText="1"/>
    </xf>
    <xf numFmtId="165" fontId="1" fillId="0" borderId="45" xfId="0" applyNumberFormat="1" applyFont="1" applyBorder="1" applyAlignment="1">
      <alignment horizontal="center" vertical="top"/>
    </xf>
    <xf numFmtId="165" fontId="1" fillId="0" borderId="63" xfId="0" applyNumberFormat="1" applyFont="1" applyBorder="1" applyAlignment="1">
      <alignment horizontal="center" vertical="top"/>
    </xf>
    <xf numFmtId="165" fontId="1" fillId="0" borderId="5" xfId="0" applyNumberFormat="1" applyFont="1" applyBorder="1" applyAlignment="1">
      <alignment horizontal="center" vertical="top"/>
    </xf>
    <xf numFmtId="165" fontId="1" fillId="0" borderId="46" xfId="0" applyNumberFormat="1" applyFont="1" applyBorder="1" applyAlignment="1">
      <alignment horizontal="center" vertical="top"/>
    </xf>
    <xf numFmtId="0" fontId="1" fillId="6" borderId="47" xfId="0" applyFont="1" applyFill="1" applyBorder="1" applyAlignment="1">
      <alignment horizontal="center" vertical="top" wrapText="1"/>
    </xf>
    <xf numFmtId="0" fontId="1" fillId="6" borderId="47" xfId="0" applyFont="1" applyFill="1" applyBorder="1" applyAlignment="1">
      <alignment horizontal="center" vertical="top"/>
    </xf>
    <xf numFmtId="49" fontId="3" fillId="6" borderId="24"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49" fontId="3" fillId="6" borderId="36" xfId="0" applyNumberFormat="1" applyFont="1" applyFill="1" applyBorder="1" applyAlignment="1">
      <alignment horizontal="center" vertical="top" wrapText="1"/>
    </xf>
    <xf numFmtId="0" fontId="18" fillId="0" borderId="78" xfId="0" applyFont="1" applyFill="1" applyBorder="1" applyAlignment="1">
      <alignment horizontal="center" vertical="center" textRotation="90" wrapText="1"/>
    </xf>
    <xf numFmtId="0" fontId="18" fillId="0" borderId="15" xfId="0" applyFont="1" applyFill="1" applyBorder="1" applyAlignment="1">
      <alignment horizontal="center" vertical="center" textRotation="90" wrapText="1"/>
    </xf>
    <xf numFmtId="0" fontId="18" fillId="6" borderId="15" xfId="0" applyFont="1" applyFill="1" applyBorder="1" applyAlignment="1">
      <alignment horizontal="center" vertical="center" textRotation="90" wrapText="1"/>
    </xf>
    <xf numFmtId="3" fontId="1" fillId="6" borderId="97" xfId="0" applyNumberFormat="1" applyFont="1" applyFill="1" applyBorder="1" applyAlignment="1">
      <alignment horizontal="center" vertical="top"/>
    </xf>
    <xf numFmtId="165" fontId="1" fillId="6" borderId="97" xfId="0" applyNumberFormat="1" applyFont="1" applyFill="1" applyBorder="1" applyAlignment="1">
      <alignment horizontal="center" vertical="top"/>
    </xf>
    <xf numFmtId="165" fontId="1" fillId="6" borderId="102" xfId="0" applyNumberFormat="1" applyFont="1" applyFill="1" applyBorder="1" applyAlignment="1">
      <alignment horizontal="center" vertical="top"/>
    </xf>
    <xf numFmtId="3" fontId="1" fillId="6" borderId="98"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101" xfId="0" applyNumberFormat="1" applyFont="1" applyFill="1" applyBorder="1" applyAlignment="1">
      <alignment horizontal="center" vertical="top"/>
    </xf>
    <xf numFmtId="165" fontId="19" fillId="6" borderId="3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top" wrapText="1"/>
    </xf>
    <xf numFmtId="165" fontId="3" fillId="6" borderId="33" xfId="0" applyNumberFormat="1" applyFont="1" applyFill="1" applyBorder="1" applyAlignment="1">
      <alignment horizontal="center" vertical="center" wrapText="1"/>
    </xf>
    <xf numFmtId="165" fontId="3" fillId="6" borderId="17" xfId="0" applyNumberFormat="1" applyFont="1" applyFill="1" applyBorder="1" applyAlignment="1">
      <alignment horizontal="center" vertical="center" wrapText="1"/>
    </xf>
    <xf numFmtId="165" fontId="16" fillId="6" borderId="33" xfId="0" applyNumberFormat="1" applyFont="1" applyFill="1" applyBorder="1" applyAlignment="1">
      <alignment horizontal="center" vertical="center" wrapText="1"/>
    </xf>
    <xf numFmtId="165" fontId="16" fillId="6" borderId="17" xfId="0" applyNumberFormat="1" applyFont="1" applyFill="1" applyBorder="1" applyAlignment="1">
      <alignment horizontal="center" vertical="center" wrapText="1"/>
    </xf>
    <xf numFmtId="0" fontId="16" fillId="6" borderId="33" xfId="0" applyFont="1" applyFill="1" applyBorder="1" applyAlignment="1">
      <alignment horizontal="center" vertical="top" wrapText="1"/>
    </xf>
    <xf numFmtId="0" fontId="1" fillId="0" borderId="0"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165" fontId="1" fillId="6" borderId="88" xfId="0" applyNumberFormat="1" applyFont="1" applyFill="1" applyBorder="1" applyAlignment="1">
      <alignment horizontal="left" vertical="top" wrapText="1"/>
    </xf>
    <xf numFmtId="165" fontId="1" fillId="6" borderId="20"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4" fillId="6" borderId="98" xfId="0" applyFont="1" applyFill="1" applyBorder="1" applyAlignment="1">
      <alignment horizontal="left" vertical="top" wrapText="1"/>
    </xf>
    <xf numFmtId="165" fontId="1" fillId="6" borderId="105" xfId="0" applyNumberFormat="1" applyFont="1" applyFill="1" applyBorder="1" applyAlignment="1">
      <alignment vertical="top" wrapText="1"/>
    </xf>
    <xf numFmtId="165" fontId="1" fillId="6" borderId="100" xfId="0" applyNumberFormat="1" applyFont="1" applyFill="1" applyBorder="1" applyAlignment="1">
      <alignment vertical="top" wrapText="1"/>
    </xf>
    <xf numFmtId="165" fontId="1" fillId="0" borderId="5"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2" fillId="6" borderId="29" xfId="0" applyNumberFormat="1" applyFont="1" applyFill="1" applyBorder="1" applyAlignment="1">
      <alignment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 fillId="6" borderId="19" xfId="0"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165" fontId="1" fillId="6" borderId="79" xfId="0" applyNumberFormat="1"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0" borderId="0" xfId="0" applyFont="1" applyFill="1" applyAlignment="1">
      <alignment horizontal="center" vertical="top"/>
    </xf>
    <xf numFmtId="165" fontId="1" fillId="6" borderId="52" xfId="0" applyNumberFormat="1" applyFont="1" applyFill="1" applyBorder="1" applyAlignment="1">
      <alignment horizontal="center" vertical="top"/>
    </xf>
    <xf numFmtId="165" fontId="1" fillId="6" borderId="88"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49" fontId="3" fillId="6" borderId="13"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165" fontId="3" fillId="8" borderId="26"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2" borderId="35" xfId="0" applyNumberFormat="1" applyFont="1" applyFill="1" applyBorder="1" applyAlignment="1">
      <alignment horizontal="center" vertical="top"/>
    </xf>
    <xf numFmtId="165" fontId="3" fillId="9" borderId="35" xfId="0" applyNumberFormat="1" applyFont="1" applyFill="1" applyBorder="1" applyAlignment="1">
      <alignment horizontal="center" vertical="top"/>
    </xf>
    <xf numFmtId="165" fontId="3" fillId="4" borderId="56" xfId="0" applyNumberFormat="1" applyFont="1" applyFill="1" applyBorder="1" applyAlignment="1">
      <alignment horizontal="center" vertical="top"/>
    </xf>
    <xf numFmtId="0" fontId="20" fillId="0" borderId="0" xfId="0" applyFont="1" applyFill="1" applyBorder="1" applyAlignment="1">
      <alignment horizontal="left" vertical="top" wrapText="1"/>
    </xf>
    <xf numFmtId="165" fontId="1" fillId="6" borderId="68" xfId="0" applyNumberFormat="1" applyFont="1" applyFill="1" applyBorder="1" applyAlignment="1">
      <alignment horizontal="center" vertical="top"/>
    </xf>
    <xf numFmtId="165" fontId="1" fillId="6" borderId="42" xfId="0" applyNumberFormat="1" applyFont="1" applyFill="1" applyBorder="1" applyAlignment="1">
      <alignment horizontal="center" vertical="top"/>
    </xf>
    <xf numFmtId="165" fontId="3" fillId="8" borderId="91" xfId="0" applyNumberFormat="1" applyFont="1" applyFill="1" applyBorder="1" applyAlignment="1">
      <alignment horizontal="center" vertical="top"/>
    </xf>
    <xf numFmtId="165" fontId="1" fillId="6" borderId="106" xfId="0" applyNumberFormat="1" applyFont="1" applyFill="1" applyBorder="1" applyAlignment="1">
      <alignment horizontal="center" vertical="top"/>
    </xf>
    <xf numFmtId="165" fontId="1" fillId="0" borderId="106" xfId="0" applyNumberFormat="1" applyFont="1" applyBorder="1" applyAlignment="1">
      <alignment horizontal="center" vertical="top"/>
    </xf>
    <xf numFmtId="165" fontId="1" fillId="6" borderId="16"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3" fillId="8" borderId="107"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05"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3" fillId="2" borderId="22"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3" fillId="2" borderId="3" xfId="0" applyNumberFormat="1" applyFont="1" applyFill="1" applyBorder="1" applyAlignment="1">
      <alignment horizontal="center" vertical="top"/>
    </xf>
    <xf numFmtId="165" fontId="1" fillId="6" borderId="80" xfId="0" applyNumberFormat="1" applyFont="1" applyFill="1" applyBorder="1" applyAlignment="1">
      <alignment horizontal="center" vertical="top"/>
    </xf>
    <xf numFmtId="165" fontId="1" fillId="6" borderId="103" xfId="0" applyNumberFormat="1" applyFont="1" applyFill="1" applyBorder="1" applyAlignment="1">
      <alignment horizontal="center" vertical="top"/>
    </xf>
    <xf numFmtId="165" fontId="1" fillId="6" borderId="83"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0" fontId="3" fillId="6" borderId="31" xfId="0" applyFont="1" applyFill="1" applyBorder="1" applyAlignment="1">
      <alignment vertical="top" wrapText="1"/>
    </xf>
    <xf numFmtId="0" fontId="3" fillId="0" borderId="7" xfId="0" applyFont="1" applyFill="1" applyBorder="1" applyAlignment="1">
      <alignment vertical="top" wrapText="1"/>
    </xf>
    <xf numFmtId="3" fontId="1" fillId="6" borderId="31" xfId="0" applyNumberFormat="1" applyFont="1" applyFill="1" applyBorder="1" applyAlignment="1">
      <alignment vertical="top" wrapText="1"/>
    </xf>
    <xf numFmtId="165" fontId="1" fillId="6" borderId="29" xfId="0" applyNumberFormat="1" applyFont="1" applyFill="1" applyBorder="1" applyAlignment="1">
      <alignment vertical="top" wrapText="1"/>
    </xf>
    <xf numFmtId="165" fontId="1" fillId="0" borderId="7" xfId="0" applyNumberFormat="1" applyFont="1" applyFill="1" applyBorder="1" applyAlignment="1">
      <alignment horizontal="left" vertical="top" wrapText="1"/>
    </xf>
    <xf numFmtId="165" fontId="1" fillId="6" borderId="75" xfId="0" applyNumberFormat="1" applyFont="1" applyFill="1" applyBorder="1" applyAlignment="1">
      <alignment horizontal="left" vertical="top" wrapText="1"/>
    </xf>
    <xf numFmtId="165" fontId="1" fillId="6" borderId="67" xfId="0" applyNumberFormat="1" applyFont="1" applyFill="1" applyBorder="1" applyAlignment="1">
      <alignment horizontal="left" vertical="top" wrapText="1"/>
    </xf>
    <xf numFmtId="0" fontId="1" fillId="0" borderId="29" xfId="0" applyFont="1" applyBorder="1" applyAlignment="1">
      <alignment vertical="top" wrapText="1"/>
    </xf>
    <xf numFmtId="165" fontId="12" fillId="6" borderId="8" xfId="0" applyNumberFormat="1" applyFont="1" applyFill="1" applyBorder="1" applyAlignment="1">
      <alignment vertical="top" wrapText="1"/>
    </xf>
    <xf numFmtId="0" fontId="3" fillId="0" borderId="0" xfId="0" applyFont="1" applyFill="1" applyAlignment="1">
      <alignment horizontal="right" vertical="top"/>
    </xf>
    <xf numFmtId="3" fontId="8" fillId="0" borderId="25" xfId="0" applyNumberFormat="1" applyFont="1" applyBorder="1" applyAlignment="1">
      <alignment vertical="top"/>
    </xf>
    <xf numFmtId="3" fontId="9" fillId="6" borderId="15" xfId="0" applyNumberFormat="1" applyFont="1" applyFill="1" applyBorder="1" applyAlignment="1">
      <alignment horizontal="center" vertical="top"/>
    </xf>
    <xf numFmtId="0" fontId="1" fillId="0" borderId="70" xfId="0" applyFont="1" applyBorder="1" applyAlignment="1">
      <alignment horizontal="center" vertical="center" textRotation="90" wrapText="1"/>
    </xf>
    <xf numFmtId="3" fontId="8" fillId="0" borderId="23" xfId="0" applyNumberFormat="1" applyFont="1" applyBorder="1" applyAlignment="1">
      <alignment vertical="top"/>
    </xf>
    <xf numFmtId="0" fontId="10" fillId="0" borderId="0" xfId="0" applyFont="1" applyAlignment="1">
      <alignment vertical="top" wrapText="1"/>
    </xf>
    <xf numFmtId="0" fontId="11" fillId="0" borderId="0" xfId="0" applyFont="1" applyAlignment="1">
      <alignment vertical="top" wrapText="1"/>
    </xf>
    <xf numFmtId="0" fontId="10" fillId="0" borderId="0" xfId="0" applyFont="1" applyAlignment="1">
      <alignment vertical="top"/>
    </xf>
    <xf numFmtId="165" fontId="1" fillId="6" borderId="17" xfId="0" applyNumberFormat="1" applyFont="1" applyFill="1" applyBorder="1" applyAlignment="1">
      <alignment horizontal="center" vertical="top"/>
    </xf>
    <xf numFmtId="165" fontId="3" fillId="8" borderId="2"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3" fillId="2" borderId="44"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6" borderId="58" xfId="0" applyNumberFormat="1" applyFont="1" applyFill="1" applyBorder="1" applyAlignment="1">
      <alignment horizontal="center" vertical="top" wrapText="1"/>
    </xf>
    <xf numFmtId="165" fontId="1" fillId="6" borderId="51" xfId="0" applyNumberFormat="1" applyFont="1" applyFill="1" applyBorder="1" applyAlignment="1">
      <alignment horizontal="center" vertical="top"/>
    </xf>
    <xf numFmtId="165" fontId="1" fillId="6" borderId="52" xfId="0" applyNumberFormat="1" applyFont="1" applyFill="1" applyBorder="1" applyAlignment="1">
      <alignment horizontal="center" vertical="top" wrapText="1"/>
    </xf>
    <xf numFmtId="165" fontId="1" fillId="0" borderId="10" xfId="0" applyNumberFormat="1" applyFont="1" applyBorder="1" applyAlignment="1">
      <alignment horizontal="center" vertical="top"/>
    </xf>
    <xf numFmtId="165" fontId="1" fillId="6" borderId="1" xfId="0" applyNumberFormat="1" applyFont="1" applyFill="1" applyBorder="1" applyAlignment="1">
      <alignment horizontal="center" vertical="top"/>
    </xf>
    <xf numFmtId="165" fontId="1" fillId="6" borderId="28" xfId="0" applyNumberFormat="1" applyFont="1" applyFill="1" applyBorder="1" applyAlignment="1">
      <alignment horizontal="center" vertical="top" wrapText="1"/>
    </xf>
    <xf numFmtId="165" fontId="1" fillId="6" borderId="1" xfId="0" applyNumberFormat="1" applyFont="1" applyFill="1" applyBorder="1" applyAlignment="1">
      <alignment horizontal="center" vertical="top" wrapText="1"/>
    </xf>
    <xf numFmtId="165" fontId="3" fillId="9" borderId="3" xfId="0" applyNumberFormat="1" applyFont="1" applyFill="1" applyBorder="1" applyAlignment="1">
      <alignment horizontal="center" vertical="top"/>
    </xf>
    <xf numFmtId="165" fontId="3" fillId="4" borderId="22" xfId="0" applyNumberFormat="1" applyFont="1" applyFill="1" applyBorder="1" applyAlignment="1">
      <alignment horizontal="center" vertical="top"/>
    </xf>
    <xf numFmtId="165" fontId="3" fillId="8" borderId="89" xfId="0" applyNumberFormat="1" applyFont="1" applyFill="1" applyBorder="1" applyAlignment="1">
      <alignment horizontal="center" vertical="top"/>
    </xf>
    <xf numFmtId="165" fontId="1" fillId="6" borderId="38" xfId="0" applyNumberFormat="1" applyFont="1" applyFill="1" applyBorder="1" applyAlignment="1">
      <alignment horizontal="center" vertical="top"/>
    </xf>
    <xf numFmtId="0" fontId="1" fillId="0" borderId="108" xfId="0" applyFont="1" applyFill="1" applyBorder="1" applyAlignment="1">
      <alignment horizontal="left" vertical="top" wrapText="1"/>
    </xf>
    <xf numFmtId="0" fontId="1" fillId="6" borderId="109" xfId="0" applyFont="1" applyFill="1" applyBorder="1" applyAlignment="1">
      <alignment horizontal="left" vertical="top" wrapText="1"/>
    </xf>
    <xf numFmtId="0" fontId="1" fillId="6" borderId="58" xfId="0" applyFont="1" applyFill="1" applyBorder="1" applyAlignment="1">
      <alignment horizontal="left" vertical="top" wrapText="1"/>
    </xf>
    <xf numFmtId="0" fontId="1" fillId="6" borderId="73" xfId="0" applyFont="1" applyFill="1" applyBorder="1" applyAlignment="1">
      <alignment horizontal="left" vertical="top" wrapText="1"/>
    </xf>
    <xf numFmtId="0" fontId="1" fillId="6" borderId="52" xfId="0" applyFont="1" applyFill="1" applyBorder="1" applyAlignment="1">
      <alignment horizontal="left" vertical="top" wrapText="1"/>
    </xf>
    <xf numFmtId="165" fontId="1" fillId="6" borderId="110" xfId="0" applyNumberFormat="1" applyFont="1" applyFill="1" applyBorder="1" applyAlignment="1">
      <alignment horizontal="left" vertical="top" wrapText="1"/>
    </xf>
    <xf numFmtId="165" fontId="1" fillId="6" borderId="79" xfId="0" applyNumberFormat="1" applyFont="1" applyFill="1" applyBorder="1" applyAlignment="1">
      <alignment vertical="top" wrapText="1"/>
    </xf>
    <xf numFmtId="165" fontId="7" fillId="6" borderId="71" xfId="0" applyNumberFormat="1" applyFont="1" applyFill="1" applyBorder="1" applyAlignment="1">
      <alignment vertical="top" wrapText="1"/>
    </xf>
    <xf numFmtId="165" fontId="1" fillId="0" borderId="55" xfId="0" applyNumberFormat="1" applyFont="1" applyBorder="1" applyAlignment="1">
      <alignment horizontal="center" vertical="top"/>
    </xf>
    <xf numFmtId="165" fontId="1" fillId="6" borderId="42" xfId="0" applyNumberFormat="1" applyFont="1" applyFill="1" applyBorder="1" applyAlignment="1">
      <alignment horizontal="center" vertical="top" wrapText="1"/>
    </xf>
    <xf numFmtId="165" fontId="1" fillId="6" borderId="51" xfId="0" applyNumberFormat="1" applyFont="1" applyFill="1" applyBorder="1" applyAlignment="1">
      <alignment horizontal="center" vertical="top" wrapText="1"/>
    </xf>
    <xf numFmtId="165" fontId="3" fillId="8" borderId="30" xfId="0" applyNumberFormat="1" applyFont="1" applyFill="1" applyBorder="1" applyAlignment="1">
      <alignment horizontal="center" vertical="top"/>
    </xf>
    <xf numFmtId="0" fontId="1" fillId="0" borderId="54" xfId="0" applyFont="1" applyBorder="1" applyAlignment="1">
      <alignment horizontal="center" vertical="center"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18" xfId="0"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42" xfId="0" applyFont="1" applyFill="1" applyBorder="1" applyAlignment="1">
      <alignment horizontal="center" vertical="top" wrapText="1"/>
    </xf>
    <xf numFmtId="0" fontId="10" fillId="0" borderId="0" xfId="0" applyFont="1" applyAlignment="1">
      <alignment horizontal="right" wrapText="1"/>
    </xf>
    <xf numFmtId="0" fontId="4" fillId="0" borderId="0" xfId="0" applyFont="1" applyAlignment="1">
      <alignment horizontal="right"/>
    </xf>
    <xf numFmtId="49" fontId="1" fillId="3" borderId="14" xfId="0" applyNumberFormat="1" applyFont="1" applyFill="1" applyBorder="1" applyAlignment="1">
      <alignment horizontal="center" vertical="center"/>
    </xf>
    <xf numFmtId="49" fontId="1" fillId="6" borderId="15" xfId="0" applyNumberFormat="1" applyFont="1" applyFill="1" applyBorder="1" applyAlignment="1">
      <alignment vertical="top" wrapText="1"/>
    </xf>
    <xf numFmtId="49" fontId="1" fillId="6" borderId="11"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165" fontId="7" fillId="6" borderId="65" xfId="0" applyNumberFormat="1" applyFont="1" applyFill="1" applyBorder="1" applyAlignment="1">
      <alignment horizontal="center" vertical="top"/>
    </xf>
    <xf numFmtId="165" fontId="7" fillId="6" borderId="69" xfId="0" applyNumberFormat="1" applyFont="1" applyFill="1" applyBorder="1" applyAlignment="1">
      <alignment horizontal="center" vertical="top"/>
    </xf>
    <xf numFmtId="165" fontId="7" fillId="6" borderId="111"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165" fontId="7" fillId="6" borderId="13" xfId="0" applyNumberFormat="1" applyFont="1" applyFill="1" applyBorder="1" applyAlignment="1">
      <alignment horizontal="center" vertical="top"/>
    </xf>
    <xf numFmtId="165" fontId="7" fillId="6" borderId="41" xfId="0" applyNumberFormat="1" applyFont="1" applyFill="1" applyBorder="1" applyAlignment="1">
      <alignment horizontal="center" vertical="top"/>
    </xf>
    <xf numFmtId="165" fontId="7" fillId="6" borderId="0" xfId="0" applyNumberFormat="1" applyFont="1" applyFill="1" applyBorder="1" applyAlignment="1">
      <alignment horizontal="center" vertical="top"/>
    </xf>
    <xf numFmtId="165" fontId="7" fillId="6" borderId="24" xfId="0" applyNumberFormat="1" applyFont="1" applyFill="1" applyBorder="1" applyAlignment="1">
      <alignment horizontal="center" vertical="top"/>
    </xf>
    <xf numFmtId="165" fontId="7" fillId="6" borderId="106" xfId="0" applyNumberFormat="1" applyFont="1" applyFill="1" applyBorder="1" applyAlignment="1">
      <alignment horizontal="center" vertical="top"/>
    </xf>
    <xf numFmtId="3" fontId="7" fillId="6" borderId="59" xfId="0" applyNumberFormat="1" applyFont="1" applyFill="1" applyBorder="1" applyAlignment="1">
      <alignment horizontal="center" vertical="top"/>
    </xf>
    <xf numFmtId="165" fontId="7" fillId="6" borderId="62" xfId="0" applyNumberFormat="1" applyFont="1" applyFill="1" applyBorder="1" applyAlignment="1">
      <alignment horizontal="center" vertical="top"/>
    </xf>
    <xf numFmtId="165" fontId="7" fillId="6" borderId="60" xfId="0" applyNumberFormat="1" applyFont="1" applyFill="1" applyBorder="1" applyAlignment="1">
      <alignment horizontal="center" vertical="top"/>
    </xf>
    <xf numFmtId="165" fontId="7" fillId="6" borderId="86" xfId="0" applyNumberFormat="1" applyFont="1" applyFill="1" applyBorder="1" applyAlignment="1">
      <alignment horizontal="center" vertical="top"/>
    </xf>
    <xf numFmtId="165" fontId="7" fillId="6" borderId="80" xfId="0" applyNumberFormat="1" applyFont="1" applyFill="1" applyBorder="1" applyAlignment="1">
      <alignment horizontal="center" vertical="top"/>
    </xf>
    <xf numFmtId="3" fontId="7" fillId="6" borderId="82" xfId="0" applyNumberFormat="1" applyFont="1" applyFill="1" applyBorder="1" applyAlignment="1">
      <alignment horizontal="center" vertical="top"/>
    </xf>
    <xf numFmtId="165" fontId="7" fillId="6" borderId="66" xfId="0" applyNumberFormat="1" applyFont="1" applyFill="1" applyBorder="1" applyAlignment="1">
      <alignment horizontal="center" vertical="top"/>
    </xf>
    <xf numFmtId="165" fontId="7" fillId="6" borderId="82" xfId="0" applyNumberFormat="1" applyFont="1" applyFill="1" applyBorder="1" applyAlignment="1">
      <alignment horizontal="center" vertical="top"/>
    </xf>
    <xf numFmtId="0" fontId="1" fillId="6" borderId="20" xfId="0" applyFont="1" applyFill="1" applyBorder="1" applyAlignment="1">
      <alignment horizontal="center" vertical="top" wrapText="1"/>
    </xf>
    <xf numFmtId="165" fontId="1" fillId="6" borderId="57"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7" fillId="6" borderId="18" xfId="0" applyNumberFormat="1" applyFont="1" applyFill="1" applyBorder="1" applyAlignment="1">
      <alignment horizontal="center" vertical="top"/>
    </xf>
    <xf numFmtId="1" fontId="7" fillId="6" borderId="17" xfId="0" applyNumberFormat="1" applyFont="1" applyFill="1" applyBorder="1" applyAlignment="1">
      <alignment horizontal="center" vertical="top" wrapText="1"/>
    </xf>
    <xf numFmtId="165" fontId="7" fillId="6" borderId="20" xfId="0" applyNumberFormat="1" applyFont="1" applyFill="1" applyBorder="1" applyAlignment="1">
      <alignment horizontal="center" vertical="top"/>
    </xf>
    <xf numFmtId="3" fontId="1" fillId="6" borderId="73" xfId="0" applyNumberFormat="1" applyFont="1" applyFill="1" applyBorder="1" applyAlignment="1">
      <alignment horizontal="left" vertical="top" wrapText="1"/>
    </xf>
    <xf numFmtId="0" fontId="4" fillId="6" borderId="93" xfId="0" applyFont="1" applyFill="1" applyBorder="1" applyAlignment="1">
      <alignment horizontal="left" vertical="top" wrapText="1"/>
    </xf>
    <xf numFmtId="49" fontId="1" fillId="6" borderId="38" xfId="0" applyNumberFormat="1" applyFont="1" applyFill="1" applyBorder="1" applyAlignment="1">
      <alignment horizontal="center" vertical="top"/>
    </xf>
    <xf numFmtId="165" fontId="7" fillId="6" borderId="16" xfId="0" applyNumberFormat="1" applyFont="1" applyFill="1" applyBorder="1" applyAlignment="1">
      <alignment horizontal="center" vertical="top"/>
    </xf>
    <xf numFmtId="165" fontId="7" fillId="6" borderId="68" xfId="0" applyNumberFormat="1" applyFont="1" applyFill="1" applyBorder="1" applyAlignment="1">
      <alignment horizontal="center" vertical="top"/>
    </xf>
    <xf numFmtId="165" fontId="7" fillId="6" borderId="49" xfId="0" applyNumberFormat="1" applyFont="1" applyFill="1" applyBorder="1" applyAlignment="1">
      <alignment horizontal="center" vertical="top"/>
    </xf>
    <xf numFmtId="165" fontId="7" fillId="6" borderId="32" xfId="0" applyNumberFormat="1" applyFont="1" applyFill="1" applyBorder="1" applyAlignment="1">
      <alignment horizontal="center" vertical="top"/>
    </xf>
    <xf numFmtId="3" fontId="7" fillId="6" borderId="38" xfId="0" applyNumberFormat="1" applyFont="1" applyFill="1" applyBorder="1" applyAlignment="1">
      <alignment horizontal="center" vertical="top"/>
    </xf>
    <xf numFmtId="165" fontId="7" fillId="6" borderId="50" xfId="0" applyNumberFormat="1" applyFont="1" applyFill="1" applyBorder="1" applyAlignment="1">
      <alignment horizontal="center" vertical="top"/>
    </xf>
    <xf numFmtId="3" fontId="7" fillId="6" borderId="36" xfId="0" applyNumberFormat="1" applyFont="1" applyFill="1" applyBorder="1" applyAlignment="1">
      <alignment horizontal="center" vertical="top"/>
    </xf>
    <xf numFmtId="3" fontId="7" fillId="6" borderId="4" xfId="0" applyNumberFormat="1" applyFont="1" applyFill="1" applyBorder="1" applyAlignment="1">
      <alignment horizontal="center" vertical="top"/>
    </xf>
    <xf numFmtId="165" fontId="7" fillId="6" borderId="57" xfId="0" applyNumberFormat="1" applyFont="1" applyFill="1" applyBorder="1" applyAlignment="1">
      <alignment horizontal="center" vertical="top"/>
    </xf>
    <xf numFmtId="165" fontId="7" fillId="6" borderId="28" xfId="0" applyNumberFormat="1" applyFont="1" applyFill="1" applyBorder="1" applyAlignment="1">
      <alignment horizontal="center" vertical="top"/>
    </xf>
    <xf numFmtId="165" fontId="7" fillId="6" borderId="42" xfId="0" applyNumberFormat="1" applyFont="1" applyFill="1" applyBorder="1" applyAlignment="1">
      <alignment horizontal="center" vertical="top"/>
    </xf>
    <xf numFmtId="165" fontId="7" fillId="6" borderId="58" xfId="0" applyNumberFormat="1" applyFont="1" applyFill="1" applyBorder="1" applyAlignment="1">
      <alignment horizontal="center" vertical="top"/>
    </xf>
    <xf numFmtId="165" fontId="1" fillId="6" borderId="101" xfId="0" applyNumberFormat="1" applyFont="1" applyFill="1" applyBorder="1" applyAlignment="1">
      <alignment horizontal="center" vertical="top"/>
    </xf>
    <xf numFmtId="49" fontId="7" fillId="6" borderId="90" xfId="0" applyNumberFormat="1" applyFont="1" applyFill="1" applyBorder="1" applyAlignment="1">
      <alignment horizontal="center" vertical="top"/>
    </xf>
    <xf numFmtId="49" fontId="7" fillId="6" borderId="76" xfId="0" applyNumberFormat="1" applyFont="1" applyFill="1" applyBorder="1" applyAlignment="1">
      <alignment horizontal="center" vertical="top"/>
    </xf>
    <xf numFmtId="49" fontId="1" fillId="3" borderId="38" xfId="0" applyNumberFormat="1" applyFont="1" applyFill="1" applyBorder="1" applyAlignment="1">
      <alignment horizontal="center" vertical="top" wrapText="1"/>
    </xf>
    <xf numFmtId="49" fontId="1" fillId="3" borderId="36"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0" borderId="36" xfId="0" applyNumberFormat="1" applyFont="1" applyFill="1" applyBorder="1" applyAlignment="1">
      <alignment horizontal="center" vertical="top" wrapText="1"/>
    </xf>
    <xf numFmtId="49" fontId="1" fillId="6" borderId="8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0" borderId="72" xfId="0" applyNumberFormat="1" applyFont="1" applyFill="1" applyBorder="1" applyAlignment="1">
      <alignment horizontal="center" vertical="top" wrapText="1"/>
    </xf>
    <xf numFmtId="49" fontId="23" fillId="6" borderId="38" xfId="0" applyNumberFormat="1" applyFont="1" applyFill="1" applyBorder="1" applyAlignment="1">
      <alignment horizontal="center" vertical="top" wrapText="1"/>
    </xf>
    <xf numFmtId="49" fontId="7" fillId="6" borderId="38" xfId="0" applyNumberFormat="1" applyFont="1" applyFill="1" applyBorder="1" applyAlignment="1">
      <alignment horizontal="center" vertical="top" wrapText="1"/>
    </xf>
    <xf numFmtId="0" fontId="1" fillId="6" borderId="82" xfId="0" applyFont="1" applyFill="1" applyBorder="1" applyAlignment="1">
      <alignment horizontal="center" vertical="top" wrapText="1"/>
    </xf>
    <xf numFmtId="49" fontId="23" fillId="6" borderId="88" xfId="0" applyNumberFormat="1" applyFont="1" applyFill="1" applyBorder="1" applyAlignment="1">
      <alignment horizontal="center" vertical="top" wrapText="1"/>
    </xf>
    <xf numFmtId="49" fontId="23" fillId="6" borderId="72" xfId="0" applyNumberFormat="1" applyFont="1" applyFill="1" applyBorder="1" applyAlignment="1">
      <alignment horizontal="center" vertical="top" wrapText="1"/>
    </xf>
    <xf numFmtId="165" fontId="7" fillId="6" borderId="74" xfId="0" applyNumberFormat="1" applyFont="1" applyFill="1" applyBorder="1" applyAlignment="1">
      <alignment horizontal="center" vertical="top"/>
    </xf>
    <xf numFmtId="165" fontId="7" fillId="6" borderId="85" xfId="0" applyNumberFormat="1" applyFont="1" applyFill="1" applyBorder="1" applyAlignment="1">
      <alignment horizontal="center" vertical="top"/>
    </xf>
    <xf numFmtId="165" fontId="7" fillId="6" borderId="84" xfId="0" applyNumberFormat="1" applyFont="1" applyFill="1" applyBorder="1" applyAlignment="1">
      <alignment horizontal="center" vertical="top"/>
    </xf>
    <xf numFmtId="165" fontId="3" fillId="8" borderId="70" xfId="0" applyNumberFormat="1" applyFont="1" applyFill="1" applyBorder="1" applyAlignment="1">
      <alignment horizontal="center" vertical="top"/>
    </xf>
    <xf numFmtId="165" fontId="3" fillId="8" borderId="113" xfId="0" applyNumberFormat="1" applyFont="1" applyFill="1" applyBorder="1" applyAlignment="1">
      <alignment horizontal="center" vertical="top"/>
    </xf>
    <xf numFmtId="165" fontId="3" fillId="8" borderId="114" xfId="0" applyNumberFormat="1" applyFont="1" applyFill="1" applyBorder="1" applyAlignment="1">
      <alignment horizontal="center" vertical="top"/>
    </xf>
    <xf numFmtId="165" fontId="7" fillId="6" borderId="4" xfId="0" applyNumberFormat="1" applyFont="1" applyFill="1" applyBorder="1" applyAlignment="1">
      <alignment horizontal="center" vertical="top"/>
    </xf>
    <xf numFmtId="3" fontId="1" fillId="6" borderId="81" xfId="0" applyNumberFormat="1" applyFont="1" applyFill="1" applyBorder="1" applyAlignment="1">
      <alignment horizontal="left" vertical="top" wrapText="1"/>
    </xf>
    <xf numFmtId="3" fontId="12" fillId="6" borderId="90" xfId="0" applyNumberFormat="1" applyFont="1" applyFill="1" applyBorder="1" applyAlignment="1">
      <alignment vertical="top" wrapText="1"/>
    </xf>
    <xf numFmtId="3" fontId="12" fillId="6" borderId="76" xfId="0" applyNumberFormat="1" applyFont="1" applyFill="1" applyBorder="1" applyAlignment="1">
      <alignment horizontal="center" vertical="top"/>
    </xf>
    <xf numFmtId="165" fontId="1" fillId="6" borderId="36" xfId="0" applyNumberFormat="1" applyFont="1" applyFill="1" applyBorder="1" applyAlignment="1">
      <alignment vertical="top" wrapText="1"/>
    </xf>
    <xf numFmtId="0" fontId="1" fillId="6" borderId="15" xfId="0" applyFont="1" applyFill="1" applyBorder="1" applyAlignment="1">
      <alignment horizontal="center" vertical="top" wrapText="1"/>
    </xf>
    <xf numFmtId="3" fontId="24" fillId="6" borderId="74" xfId="0" applyNumberFormat="1" applyFont="1" applyFill="1" applyBorder="1" applyAlignment="1">
      <alignment horizontal="center" vertical="top"/>
    </xf>
    <xf numFmtId="3" fontId="24" fillId="6" borderId="88" xfId="0" applyNumberFormat="1" applyFont="1" applyFill="1" applyBorder="1" applyAlignment="1">
      <alignment horizontal="center" vertical="top"/>
    </xf>
    <xf numFmtId="3" fontId="12" fillId="6" borderId="74" xfId="0" applyNumberFormat="1" applyFont="1" applyFill="1" applyBorder="1" applyAlignment="1">
      <alignment horizontal="center" vertical="top"/>
    </xf>
    <xf numFmtId="3" fontId="12" fillId="6" borderId="88" xfId="0" applyNumberFormat="1" applyFont="1" applyFill="1" applyBorder="1" applyAlignment="1">
      <alignment horizontal="center" vertical="top"/>
    </xf>
    <xf numFmtId="3" fontId="12" fillId="6" borderId="60" xfId="0" applyNumberFormat="1" applyFont="1" applyFill="1" applyBorder="1" applyAlignment="1">
      <alignment horizontal="center" vertical="top"/>
    </xf>
    <xf numFmtId="3" fontId="12" fillId="6" borderId="72" xfId="0" applyNumberFormat="1" applyFont="1" applyFill="1" applyBorder="1" applyAlignment="1">
      <alignment horizontal="center" vertical="top"/>
    </xf>
    <xf numFmtId="165" fontId="7" fillId="6" borderId="59" xfId="0" applyNumberFormat="1" applyFont="1" applyFill="1" applyBorder="1" applyAlignment="1">
      <alignment horizontal="center" vertical="top"/>
    </xf>
    <xf numFmtId="49" fontId="23" fillId="6" borderId="90" xfId="0" applyNumberFormat="1" applyFont="1" applyFill="1" applyBorder="1" applyAlignment="1">
      <alignment horizontal="center" vertical="top"/>
    </xf>
    <xf numFmtId="0" fontId="7" fillId="6" borderId="4" xfId="0" applyFont="1" applyFill="1" applyBorder="1" applyAlignment="1">
      <alignment horizontal="center" vertical="top"/>
    </xf>
    <xf numFmtId="165" fontId="1" fillId="6" borderId="112"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165" fontId="1" fillId="6" borderId="72"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165" fontId="1" fillId="6" borderId="8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0" fontId="1" fillId="6" borderId="92" xfId="0" applyFont="1" applyFill="1" applyBorder="1" applyAlignment="1">
      <alignment horizontal="left" vertical="top" wrapText="1"/>
    </xf>
    <xf numFmtId="0" fontId="4" fillId="6" borderId="99" xfId="0" applyFont="1" applyFill="1" applyBorder="1" applyAlignment="1">
      <alignment horizontal="left" vertical="top" wrapText="1"/>
    </xf>
    <xf numFmtId="165" fontId="1" fillId="6" borderId="15" xfId="0" applyNumberFormat="1" applyFont="1" applyFill="1" applyBorder="1" applyAlignment="1">
      <alignment horizontal="center" vertical="top"/>
    </xf>
    <xf numFmtId="165" fontId="1" fillId="6" borderId="81"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49" fontId="1" fillId="6" borderId="27" xfId="0" applyNumberFormat="1" applyFont="1" applyFill="1" applyBorder="1" applyAlignment="1">
      <alignment horizontal="center" vertical="top"/>
    </xf>
    <xf numFmtId="49" fontId="1" fillId="6" borderId="81" xfId="0" applyNumberFormat="1" applyFont="1" applyFill="1" applyBorder="1" applyAlignment="1">
      <alignment horizontal="left" vertical="top" wrapText="1"/>
    </xf>
    <xf numFmtId="49" fontId="23" fillId="6" borderId="0"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3" fillId="0" borderId="46" xfId="0" applyFont="1" applyBorder="1" applyAlignment="1">
      <alignment horizontal="center" vertical="center" wrapText="1"/>
    </xf>
    <xf numFmtId="165" fontId="3" fillId="4" borderId="46" xfId="0" applyNumberFormat="1" applyFont="1" applyFill="1" applyBorder="1" applyAlignment="1">
      <alignment horizontal="center" vertical="top"/>
    </xf>
    <xf numFmtId="165" fontId="3" fillId="8" borderId="57" xfId="0" applyNumberFormat="1" applyFont="1" applyFill="1" applyBorder="1" applyAlignment="1">
      <alignment horizontal="center" vertical="top"/>
    </xf>
    <xf numFmtId="165" fontId="1" fillId="0" borderId="57" xfId="0" applyNumberFormat="1" applyFont="1" applyBorder="1" applyAlignment="1">
      <alignment horizontal="center" vertical="top"/>
    </xf>
    <xf numFmtId="165" fontId="1" fillId="8" borderId="57" xfId="0" applyNumberFormat="1" applyFont="1" applyFill="1" applyBorder="1" applyAlignment="1">
      <alignment horizontal="center" vertical="top"/>
    </xf>
    <xf numFmtId="165" fontId="3" fillId="4" borderId="57" xfId="0" applyNumberFormat="1" applyFont="1" applyFill="1" applyBorder="1" applyAlignment="1">
      <alignment horizontal="center" vertical="top"/>
    </xf>
    <xf numFmtId="165" fontId="3" fillId="4" borderId="55" xfId="0" applyNumberFormat="1" applyFont="1" applyFill="1" applyBorder="1" applyAlignment="1">
      <alignment horizontal="center" vertical="top"/>
    </xf>
    <xf numFmtId="165" fontId="3" fillId="8" borderId="42"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52" xfId="0" applyNumberFormat="1" applyFont="1" applyBorder="1" applyAlignment="1">
      <alignment horizontal="center" vertical="top" wrapText="1"/>
    </xf>
    <xf numFmtId="165" fontId="1" fillId="8" borderId="42" xfId="0" applyNumberFormat="1" applyFont="1" applyFill="1" applyBorder="1" applyAlignment="1">
      <alignment horizontal="center" vertical="top"/>
    </xf>
    <xf numFmtId="165" fontId="3" fillId="4" borderId="42" xfId="0" applyNumberFormat="1" applyFont="1" applyFill="1" applyBorder="1" applyAlignment="1">
      <alignment horizontal="center" vertical="top"/>
    </xf>
    <xf numFmtId="165" fontId="1" fillId="0" borderId="51" xfId="0" applyNumberFormat="1" applyFont="1" applyBorder="1" applyAlignment="1">
      <alignment horizontal="center" vertical="top" wrapText="1"/>
    </xf>
    <xf numFmtId="0" fontId="3" fillId="0" borderId="10" xfId="0" applyFont="1" applyBorder="1" applyAlignment="1">
      <alignment horizontal="center" vertical="center" wrapText="1"/>
    </xf>
    <xf numFmtId="165" fontId="3" fillId="4" borderId="10" xfId="0" applyNumberFormat="1" applyFont="1" applyFill="1" applyBorder="1" applyAlignment="1">
      <alignment horizontal="center" vertical="top"/>
    </xf>
    <xf numFmtId="165" fontId="3" fillId="8" borderId="28"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8" xfId="0" applyNumberFormat="1" applyFont="1" applyFill="1" applyBorder="1" applyAlignment="1">
      <alignment horizontal="center" vertical="top"/>
    </xf>
    <xf numFmtId="165" fontId="3" fillId="4" borderId="28" xfId="0" applyNumberFormat="1" applyFont="1" applyFill="1" applyBorder="1" applyAlignment="1">
      <alignment horizontal="center" vertical="top"/>
    </xf>
    <xf numFmtId="165" fontId="3" fillId="8" borderId="22" xfId="0" applyNumberFormat="1" applyFont="1" applyFill="1" applyBorder="1" applyAlignment="1">
      <alignment horizontal="center" vertical="top"/>
    </xf>
    <xf numFmtId="165" fontId="7" fillId="6" borderId="83"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0" fontId="1" fillId="0" borderId="0" xfId="0" applyFont="1" applyFill="1" applyAlignment="1">
      <alignment horizontal="center" vertical="top"/>
    </xf>
    <xf numFmtId="0" fontId="1" fillId="6" borderId="19" xfId="0"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165" fontId="1" fillId="6" borderId="79" xfId="0" applyNumberFormat="1"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0" fontId="3" fillId="6" borderId="17" xfId="0" applyFont="1" applyFill="1" applyBorder="1" applyAlignment="1">
      <alignment horizontal="center" vertical="center" wrapText="1"/>
    </xf>
    <xf numFmtId="0" fontId="10" fillId="0" borderId="0" xfId="0" applyFont="1" applyAlignment="1">
      <alignment horizontal="center" vertical="top" wrapText="1"/>
    </xf>
    <xf numFmtId="0" fontId="11" fillId="0" borderId="0" xfId="0" applyFont="1" applyAlignment="1">
      <alignment horizontal="center" vertical="top" wrapText="1"/>
    </xf>
    <xf numFmtId="165" fontId="1" fillId="6" borderId="1" xfId="0" applyNumberFormat="1" applyFont="1" applyFill="1" applyBorder="1" applyAlignment="1">
      <alignment horizontal="center" vertical="top"/>
    </xf>
    <xf numFmtId="165" fontId="1" fillId="6" borderId="16"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165" fontId="1" fillId="6" borderId="31"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49" fontId="3" fillId="6" borderId="13" xfId="0" applyNumberFormat="1" applyFont="1" applyFill="1" applyBorder="1" applyAlignment="1">
      <alignment horizontal="center" vertical="top" wrapText="1"/>
    </xf>
    <xf numFmtId="165" fontId="1" fillId="6" borderId="79" xfId="0" applyNumberFormat="1" applyFont="1" applyFill="1" applyBorder="1" applyAlignment="1">
      <alignment vertical="top" wrapText="1"/>
    </xf>
    <xf numFmtId="0" fontId="3" fillId="6" borderId="36" xfId="0" applyFont="1" applyFill="1" applyBorder="1" applyAlignment="1">
      <alignment horizontal="center" vertical="center" wrapText="1"/>
    </xf>
    <xf numFmtId="0" fontId="1" fillId="6" borderId="73" xfId="0" applyFont="1" applyFill="1" applyBorder="1" applyAlignment="1">
      <alignment horizontal="left" vertical="top" wrapText="1"/>
    </xf>
    <xf numFmtId="49" fontId="7" fillId="6" borderId="88" xfId="0" applyNumberFormat="1" applyFont="1" applyFill="1" applyBorder="1" applyAlignment="1">
      <alignment horizontal="center" vertical="top" wrapText="1"/>
    </xf>
    <xf numFmtId="49" fontId="7" fillId="6" borderId="72" xfId="0" applyNumberFormat="1" applyFont="1" applyFill="1" applyBorder="1" applyAlignment="1">
      <alignment horizontal="center"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1" fillId="6" borderId="18" xfId="0" applyFont="1" applyFill="1" applyBorder="1" applyAlignment="1">
      <alignment horizontal="center" vertical="top" wrapText="1"/>
    </xf>
    <xf numFmtId="0" fontId="3" fillId="6" borderId="17" xfId="0" applyFont="1" applyFill="1" applyBorder="1" applyAlignment="1">
      <alignment horizontal="center" vertical="center" wrapText="1"/>
    </xf>
    <xf numFmtId="0" fontId="3" fillId="6" borderId="27" xfId="0" applyFont="1" applyFill="1" applyBorder="1" applyAlignment="1">
      <alignment horizontal="center" vertical="center" wrapText="1"/>
    </xf>
    <xf numFmtId="165" fontId="1" fillId="6" borderId="16"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1" xfId="0" applyNumberFormat="1" applyFont="1" applyFill="1" applyBorder="1" applyAlignment="1">
      <alignment horizontal="left" vertical="top" wrapText="1"/>
    </xf>
    <xf numFmtId="49" fontId="3" fillId="8" borderId="13"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42" xfId="0" applyFont="1" applyFill="1" applyBorder="1" applyAlignment="1">
      <alignment horizontal="center" vertical="top" wrapText="1"/>
    </xf>
    <xf numFmtId="0" fontId="3" fillId="6" borderId="36" xfId="0" applyFont="1" applyFill="1" applyBorder="1" applyAlignment="1">
      <alignment horizontal="center" vertical="center" wrapText="1"/>
    </xf>
    <xf numFmtId="165" fontId="1" fillId="6" borderId="4" xfId="0" applyNumberFormat="1" applyFont="1" applyFill="1" applyBorder="1" applyAlignment="1">
      <alignment horizontal="center" vertical="top"/>
    </xf>
    <xf numFmtId="165" fontId="1" fillId="6" borderId="0"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22" fillId="6" borderId="36" xfId="0" applyFont="1" applyFill="1" applyBorder="1" applyAlignment="1">
      <alignment horizontal="center" vertical="center" wrapText="1"/>
    </xf>
    <xf numFmtId="0" fontId="7" fillId="6" borderId="41" xfId="0" applyFont="1" applyFill="1" applyBorder="1" applyAlignment="1">
      <alignment horizontal="center" vertical="top" wrapText="1"/>
    </xf>
    <xf numFmtId="165" fontId="7" fillId="6" borderId="0" xfId="0" applyNumberFormat="1" applyFont="1" applyFill="1" applyBorder="1" applyAlignment="1">
      <alignment horizontal="left" vertical="top" wrapText="1"/>
    </xf>
    <xf numFmtId="3" fontId="7" fillId="6" borderId="13" xfId="0" applyNumberFormat="1" applyFont="1" applyFill="1" applyBorder="1" applyAlignment="1">
      <alignment horizontal="center" vertical="top" wrapText="1"/>
    </xf>
    <xf numFmtId="3" fontId="7" fillId="6" borderId="36" xfId="0" applyNumberFormat="1" applyFont="1" applyFill="1" applyBorder="1" applyAlignment="1">
      <alignment horizontal="center" vertical="top" wrapText="1"/>
    </xf>
    <xf numFmtId="0" fontId="22" fillId="6" borderId="33" xfId="0" applyFont="1" applyFill="1" applyBorder="1" applyAlignment="1">
      <alignment horizontal="center" vertical="center" wrapText="1"/>
    </xf>
    <xf numFmtId="165" fontId="7" fillId="6" borderId="50" xfId="0" applyNumberFormat="1" applyFont="1" applyFill="1" applyBorder="1" applyAlignment="1">
      <alignment horizontal="left" vertical="top" wrapText="1"/>
    </xf>
    <xf numFmtId="1" fontId="7" fillId="6" borderId="16" xfId="0" applyNumberFormat="1" applyFont="1" applyFill="1" applyBorder="1" applyAlignment="1">
      <alignment horizontal="center" vertical="top" wrapText="1"/>
    </xf>
    <xf numFmtId="1" fontId="7" fillId="6" borderId="38" xfId="0" applyNumberFormat="1" applyFont="1" applyFill="1" applyBorder="1" applyAlignment="1">
      <alignment horizontal="center" vertical="top" wrapText="1"/>
    </xf>
    <xf numFmtId="49" fontId="7" fillId="6" borderId="27" xfId="0" applyNumberFormat="1" applyFont="1" applyFill="1" applyBorder="1" applyAlignment="1">
      <alignment horizontal="center" vertical="top" wrapText="1"/>
    </xf>
    <xf numFmtId="49" fontId="25" fillId="6" borderId="13" xfId="0" applyNumberFormat="1" applyFont="1" applyFill="1" applyBorder="1" applyAlignment="1">
      <alignment horizontal="center" vertical="top"/>
    </xf>
    <xf numFmtId="3" fontId="26" fillId="6" borderId="15" xfId="0" applyNumberFormat="1" applyFont="1" applyFill="1" applyBorder="1" applyAlignment="1">
      <alignment horizontal="center" vertical="top" wrapText="1"/>
    </xf>
    <xf numFmtId="1" fontId="26" fillId="6" borderId="17" xfId="0" applyNumberFormat="1" applyFont="1" applyFill="1" applyBorder="1" applyAlignment="1">
      <alignment horizontal="center" vertical="top" wrapText="1"/>
    </xf>
    <xf numFmtId="1" fontId="26" fillId="6" borderId="27" xfId="0" applyNumberFormat="1" applyFont="1" applyFill="1" applyBorder="1" applyAlignment="1">
      <alignment horizontal="center" vertical="top" wrapText="1"/>
    </xf>
    <xf numFmtId="0" fontId="7" fillId="6" borderId="68" xfId="0" applyFont="1" applyFill="1" applyBorder="1" applyAlignment="1">
      <alignment horizontal="center" vertical="top" wrapText="1"/>
    </xf>
    <xf numFmtId="0" fontId="7" fillId="6" borderId="42" xfId="0" applyFont="1" applyFill="1" applyBorder="1" applyAlignment="1">
      <alignment horizontal="center" vertical="top" wrapText="1"/>
    </xf>
    <xf numFmtId="165" fontId="7" fillId="6" borderId="58" xfId="0" applyNumberFormat="1" applyFont="1" applyFill="1" applyBorder="1" applyAlignment="1">
      <alignment vertical="top" wrapText="1"/>
    </xf>
    <xf numFmtId="1" fontId="7" fillId="6" borderId="28" xfId="0" applyNumberFormat="1" applyFont="1" applyFill="1" applyBorder="1" applyAlignment="1">
      <alignment horizontal="center" vertical="top" wrapText="1"/>
    </xf>
    <xf numFmtId="1" fontId="7" fillId="6" borderId="33" xfId="0" applyNumberFormat="1" applyFont="1" applyFill="1" applyBorder="1" applyAlignment="1">
      <alignment horizontal="center" vertical="top" wrapText="1"/>
    </xf>
    <xf numFmtId="0" fontId="22" fillId="6" borderId="17" xfId="0" applyFont="1" applyFill="1" applyBorder="1" applyAlignment="1">
      <alignment horizontal="center" vertical="center" wrapText="1"/>
    </xf>
    <xf numFmtId="49" fontId="22" fillId="6" borderId="17" xfId="0" applyNumberFormat="1"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18" xfId="0" applyFont="1" applyFill="1" applyBorder="1" applyAlignment="1">
      <alignment horizontal="center" vertical="top" wrapText="1"/>
    </xf>
    <xf numFmtId="0" fontId="3" fillId="6" borderId="15" xfId="0" applyFont="1" applyFill="1" applyBorder="1" applyAlignment="1">
      <alignment horizontal="center" vertical="center" wrapText="1"/>
    </xf>
    <xf numFmtId="3" fontId="7" fillId="6" borderId="61" xfId="0" applyNumberFormat="1" applyFont="1" applyFill="1" applyBorder="1" applyAlignment="1">
      <alignment horizontal="center" vertical="top"/>
    </xf>
    <xf numFmtId="165" fontId="7" fillId="6" borderId="105" xfId="0" applyNumberFormat="1" applyFont="1" applyFill="1" applyBorder="1" applyAlignment="1">
      <alignment horizontal="center" vertical="top"/>
    </xf>
    <xf numFmtId="165" fontId="7" fillId="6" borderId="103" xfId="0" applyNumberFormat="1" applyFont="1" applyFill="1" applyBorder="1" applyAlignment="1">
      <alignment horizontal="center" vertical="top"/>
    </xf>
    <xf numFmtId="3" fontId="7" fillId="6" borderId="100" xfId="0" applyNumberFormat="1" applyFont="1" applyFill="1" applyBorder="1" applyAlignment="1">
      <alignment horizontal="center" vertical="top"/>
    </xf>
    <xf numFmtId="165" fontId="7" fillId="6" borderId="78"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25" fillId="6" borderId="13"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33" xfId="0" applyFont="1" applyFill="1" applyBorder="1" applyAlignment="1">
      <alignment horizontal="left" vertical="top" wrapText="1"/>
    </xf>
    <xf numFmtId="0" fontId="3" fillId="6" borderId="17" xfId="0" applyFont="1" applyFill="1" applyBorder="1" applyAlignment="1">
      <alignment horizontal="center" vertical="top" wrapText="1"/>
    </xf>
    <xf numFmtId="0" fontId="3" fillId="6" borderId="27" xfId="0" applyFont="1" applyFill="1" applyBorder="1" applyAlignment="1">
      <alignment horizontal="center" vertical="top" wrapText="1"/>
    </xf>
    <xf numFmtId="0" fontId="1" fillId="3" borderId="47" xfId="0" applyFont="1" applyFill="1" applyBorder="1" applyAlignment="1">
      <alignment horizontal="left" vertical="top" wrapText="1"/>
    </xf>
    <xf numFmtId="0" fontId="4" fillId="0" borderId="52" xfId="0" applyFont="1" applyBorder="1" applyAlignment="1">
      <alignment horizontal="left" vertical="top" wrapText="1"/>
    </xf>
    <xf numFmtId="0" fontId="4" fillId="0" borderId="51" xfId="0" applyFont="1" applyBorder="1" applyAlignment="1">
      <alignment horizontal="left" vertical="top" wrapText="1"/>
    </xf>
    <xf numFmtId="0" fontId="1" fillId="0" borderId="47" xfId="0" applyFont="1" applyBorder="1" applyAlignment="1">
      <alignment horizontal="left" vertical="top" wrapText="1"/>
    </xf>
    <xf numFmtId="0" fontId="1" fillId="0" borderId="52" xfId="0" applyFont="1" applyBorder="1" applyAlignment="1">
      <alignment horizontal="left" vertical="top" wrapText="1"/>
    </xf>
    <xf numFmtId="0" fontId="1" fillId="0" borderId="51" xfId="0" applyFont="1" applyBorder="1" applyAlignment="1">
      <alignment horizontal="left" vertical="top" wrapText="1"/>
    </xf>
    <xf numFmtId="0" fontId="3" fillId="8" borderId="56" xfId="0" applyFont="1" applyFill="1" applyBorder="1" applyAlignment="1">
      <alignment horizontal="right" vertical="top" wrapText="1"/>
    </xf>
    <xf numFmtId="0" fontId="3" fillId="8" borderId="26" xfId="0" applyFont="1" applyFill="1" applyBorder="1" applyAlignment="1">
      <alignment horizontal="right" vertical="top" wrapText="1"/>
    </xf>
    <xf numFmtId="0" fontId="3" fillId="8" borderId="30" xfId="0" applyFont="1" applyFill="1" applyBorder="1" applyAlignment="1">
      <alignment horizontal="right" vertical="top" wrapText="1"/>
    </xf>
    <xf numFmtId="49" fontId="3" fillId="2" borderId="44" xfId="0" applyNumberFormat="1" applyFont="1" applyFill="1" applyBorder="1" applyAlignment="1">
      <alignment horizontal="right" vertical="top"/>
    </xf>
    <xf numFmtId="3" fontId="3" fillId="6" borderId="16" xfId="0" applyNumberFormat="1" applyFont="1" applyFill="1" applyBorder="1" applyAlignment="1">
      <alignment vertical="top" wrapText="1"/>
    </xf>
    <xf numFmtId="3" fontId="3" fillId="6" borderId="60" xfId="0" applyNumberFormat="1" applyFont="1" applyFill="1" applyBorder="1" applyAlignment="1">
      <alignment vertical="top" wrapText="1"/>
    </xf>
    <xf numFmtId="0" fontId="3" fillId="6" borderId="36" xfId="0" applyFont="1" applyFill="1" applyBorder="1" applyAlignment="1">
      <alignment vertical="top" wrapText="1"/>
    </xf>
    <xf numFmtId="0" fontId="0" fillId="6" borderId="36" xfId="0" applyFont="1" applyFill="1" applyBorder="1" applyAlignment="1">
      <alignment vertical="top" wrapText="1"/>
    </xf>
    <xf numFmtId="49" fontId="3" fillId="6" borderId="13" xfId="0" applyNumberFormat="1" applyFont="1" applyFill="1" applyBorder="1" applyAlignment="1">
      <alignment horizontal="center" vertical="top"/>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0" fontId="1" fillId="6" borderId="38" xfId="0" applyFont="1" applyFill="1" applyBorder="1" applyAlignment="1">
      <alignment vertical="top" wrapText="1"/>
    </xf>
    <xf numFmtId="0" fontId="1" fillId="6" borderId="33" xfId="0" applyFont="1" applyFill="1" applyBorder="1" applyAlignment="1">
      <alignment vertical="top" wrapText="1"/>
    </xf>
    <xf numFmtId="0" fontId="1" fillId="6" borderId="15" xfId="0" applyFont="1" applyFill="1" applyBorder="1" applyAlignment="1">
      <alignment horizontal="center" vertical="center" textRotation="90" wrapText="1"/>
    </xf>
    <xf numFmtId="0" fontId="1" fillId="0" borderId="0" xfId="0" applyFont="1" applyFill="1" applyAlignment="1">
      <alignment horizontal="center" vertical="top"/>
    </xf>
    <xf numFmtId="0" fontId="1" fillId="3" borderId="57" xfId="0" applyFont="1" applyFill="1" applyBorder="1" applyAlignment="1">
      <alignment horizontal="left" vertical="top" wrapText="1"/>
    </xf>
    <xf numFmtId="0" fontId="1" fillId="3" borderId="58"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8" borderId="47" xfId="0" applyFont="1" applyFill="1" applyBorder="1" applyAlignment="1">
      <alignment horizontal="left" vertical="top" wrapText="1"/>
    </xf>
    <xf numFmtId="0" fontId="1" fillId="8" borderId="52" xfId="0" applyFont="1" applyFill="1" applyBorder="1" applyAlignment="1">
      <alignment horizontal="left" vertical="top" wrapText="1"/>
    </xf>
    <xf numFmtId="0" fontId="1" fillId="8" borderId="51" xfId="0" applyFont="1" applyFill="1" applyBorder="1" applyAlignment="1">
      <alignment horizontal="left" vertical="top" wrapText="1"/>
    </xf>
    <xf numFmtId="0" fontId="3" fillId="4" borderId="47" xfId="0" applyFont="1" applyFill="1" applyBorder="1" applyAlignment="1">
      <alignment horizontal="right" vertical="top" wrapText="1"/>
    </xf>
    <xf numFmtId="0" fontId="3" fillId="4" borderId="52" xfId="0" applyFont="1" applyFill="1" applyBorder="1" applyAlignment="1">
      <alignment horizontal="right" vertical="top" wrapText="1"/>
    </xf>
    <xf numFmtId="0" fontId="3" fillId="4" borderId="51" xfId="0" applyFont="1" applyFill="1" applyBorder="1" applyAlignment="1">
      <alignment horizontal="right" vertical="top" wrapText="1"/>
    </xf>
    <xf numFmtId="49" fontId="3" fillId="0" borderId="26" xfId="0" applyNumberFormat="1" applyFont="1" applyFill="1" applyBorder="1" applyAlignment="1">
      <alignment horizontal="center" vertical="top" wrapText="1"/>
    </xf>
    <xf numFmtId="0" fontId="3" fillId="0" borderId="35"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4" xfId="0" applyFont="1" applyBorder="1" applyAlignment="1">
      <alignment horizontal="center" vertical="center" wrapText="1"/>
    </xf>
    <xf numFmtId="0" fontId="3" fillId="4" borderId="46" xfId="0" applyFont="1" applyFill="1" applyBorder="1" applyAlignment="1">
      <alignment horizontal="right" vertical="top" wrapText="1"/>
    </xf>
    <xf numFmtId="0" fontId="3" fillId="4" borderId="53" xfId="0" applyFont="1" applyFill="1" applyBorder="1" applyAlignment="1">
      <alignment horizontal="right" vertical="top" wrapText="1"/>
    </xf>
    <xf numFmtId="0" fontId="3" fillId="4" borderId="55" xfId="0" applyFont="1" applyFill="1" applyBorder="1" applyAlignment="1">
      <alignment horizontal="right" vertical="top" wrapText="1"/>
    </xf>
    <xf numFmtId="0" fontId="3" fillId="8" borderId="57" xfId="0" applyFont="1" applyFill="1" applyBorder="1" applyAlignment="1">
      <alignment horizontal="right" vertical="top" wrapText="1"/>
    </xf>
    <xf numFmtId="0" fontId="3" fillId="8" borderId="58" xfId="0" applyFont="1" applyFill="1" applyBorder="1" applyAlignment="1">
      <alignment horizontal="right" vertical="top" wrapText="1"/>
    </xf>
    <xf numFmtId="0" fontId="3" fillId="8" borderId="42" xfId="0" applyFont="1" applyFill="1" applyBorder="1" applyAlignment="1">
      <alignment horizontal="right" vertical="top" wrapText="1"/>
    </xf>
    <xf numFmtId="0" fontId="1" fillId="0" borderId="57" xfId="0" applyFont="1" applyBorder="1" applyAlignment="1">
      <alignment horizontal="left" vertical="top" wrapText="1"/>
    </xf>
    <xf numFmtId="0" fontId="1" fillId="0" borderId="58" xfId="0" applyFont="1" applyBorder="1" applyAlignment="1">
      <alignment horizontal="left" vertical="top" wrapText="1"/>
    </xf>
    <xf numFmtId="0" fontId="1" fillId="0" borderId="42" xfId="0" applyFont="1" applyBorder="1" applyAlignment="1">
      <alignment horizontal="left" vertical="top" wrapText="1"/>
    </xf>
    <xf numFmtId="0" fontId="1" fillId="2" borderId="5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30" xfId="0" applyFont="1" applyFill="1" applyBorder="1" applyAlignment="1">
      <alignment horizontal="center" vertical="top" wrapText="1"/>
    </xf>
    <xf numFmtId="49" fontId="3" fillId="9" borderId="43" xfId="0" applyNumberFormat="1" applyFont="1" applyFill="1" applyBorder="1" applyAlignment="1">
      <alignment horizontal="right" vertical="top"/>
    </xf>
    <xf numFmtId="49" fontId="3" fillId="9" borderId="44" xfId="0" applyNumberFormat="1" applyFont="1" applyFill="1" applyBorder="1" applyAlignment="1">
      <alignment horizontal="right" vertical="top"/>
    </xf>
    <xf numFmtId="0" fontId="1" fillId="9" borderId="35" xfId="0" applyFont="1" applyFill="1" applyBorder="1" applyAlignment="1">
      <alignment horizontal="center" vertical="top"/>
    </xf>
    <xf numFmtId="0" fontId="1" fillId="9" borderId="44" xfId="0" applyFont="1" applyFill="1" applyBorder="1" applyAlignment="1">
      <alignment horizontal="center" vertical="top"/>
    </xf>
    <xf numFmtId="0" fontId="1" fillId="9" borderId="54" xfId="0" applyFont="1" applyFill="1" applyBorder="1" applyAlignment="1">
      <alignment horizontal="center" vertical="top"/>
    </xf>
    <xf numFmtId="49" fontId="3" fillId="4" borderId="43" xfId="0" applyNumberFormat="1" applyFont="1" applyFill="1" applyBorder="1" applyAlignment="1">
      <alignment horizontal="right" vertical="top"/>
    </xf>
    <xf numFmtId="49" fontId="3" fillId="4" borderId="44" xfId="0" applyNumberFormat="1" applyFont="1" applyFill="1" applyBorder="1" applyAlignment="1">
      <alignment horizontal="right" vertical="top"/>
    </xf>
    <xf numFmtId="0" fontId="1" fillId="4" borderId="35" xfId="0" applyFont="1" applyFill="1" applyBorder="1" applyAlignment="1">
      <alignment horizontal="center" vertical="top"/>
    </xf>
    <xf numFmtId="0" fontId="1" fillId="4" borderId="44" xfId="0" applyFont="1" applyFill="1" applyBorder="1" applyAlignment="1">
      <alignment horizontal="center" vertical="top"/>
    </xf>
    <xf numFmtId="0" fontId="1" fillId="4" borderId="54" xfId="0" applyFont="1" applyFill="1" applyBorder="1" applyAlignment="1">
      <alignment horizontal="center" vertical="top"/>
    </xf>
    <xf numFmtId="3" fontId="1" fillId="0" borderId="78" xfId="0" applyNumberFormat="1" applyFont="1" applyFill="1" applyBorder="1" applyAlignment="1">
      <alignment horizontal="left" vertical="top" wrapText="1"/>
    </xf>
    <xf numFmtId="0" fontId="20" fillId="0" borderId="78" xfId="0" applyFont="1" applyFill="1" applyBorder="1" applyAlignment="1">
      <alignment horizontal="left" vertical="top" wrapText="1"/>
    </xf>
    <xf numFmtId="165" fontId="1" fillId="6" borderId="1" xfId="0" applyNumberFormat="1" applyFont="1" applyFill="1" applyBorder="1" applyAlignment="1">
      <alignment horizontal="left" vertical="top" wrapText="1"/>
    </xf>
    <xf numFmtId="0" fontId="1" fillId="6" borderId="19" xfId="0"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3" fillId="2" borderId="48"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0" fontId="1" fillId="2" borderId="35" xfId="0" applyFont="1" applyFill="1" applyBorder="1" applyAlignment="1">
      <alignment horizontal="center" vertical="top" wrapText="1"/>
    </xf>
    <xf numFmtId="0" fontId="1" fillId="2" borderId="44" xfId="0" applyFont="1" applyFill="1" applyBorder="1" applyAlignment="1">
      <alignment horizontal="center" vertical="top" wrapText="1"/>
    </xf>
    <xf numFmtId="0" fontId="1" fillId="2" borderId="54" xfId="0" applyFont="1" applyFill="1" applyBorder="1" applyAlignment="1">
      <alignment horizontal="center" vertical="top" wrapText="1"/>
    </xf>
    <xf numFmtId="0" fontId="3" fillId="2" borderId="43"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4"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165" fontId="1" fillId="6" borderId="19" xfId="0" applyNumberFormat="1" applyFont="1" applyFill="1" applyBorder="1" applyAlignment="1">
      <alignment horizontal="center" vertical="top"/>
    </xf>
    <xf numFmtId="49" fontId="3" fillId="2" borderId="43" xfId="0" applyNumberFormat="1" applyFont="1" applyFill="1" applyBorder="1" applyAlignment="1">
      <alignment horizontal="left" vertical="top"/>
    </xf>
    <xf numFmtId="49" fontId="3" fillId="2" borderId="44" xfId="0" applyNumberFormat="1" applyFont="1" applyFill="1" applyBorder="1" applyAlignment="1">
      <alignment horizontal="left" vertical="top"/>
    </xf>
    <xf numFmtId="49" fontId="3" fillId="2" borderId="54" xfId="0" applyNumberFormat="1" applyFont="1" applyFill="1" applyBorder="1" applyAlignment="1">
      <alignment horizontal="left" vertical="top"/>
    </xf>
    <xf numFmtId="0" fontId="1" fillId="6" borderId="16" xfId="0" applyFont="1" applyFill="1" applyBorder="1" applyAlignment="1">
      <alignment vertical="top" wrapText="1"/>
    </xf>
    <xf numFmtId="0" fontId="1" fillId="6" borderId="28" xfId="0" applyFont="1" applyFill="1" applyBorder="1" applyAlignment="1">
      <alignment vertical="top" wrapText="1"/>
    </xf>
    <xf numFmtId="0" fontId="1" fillId="6" borderId="36" xfId="0" applyFont="1" applyFill="1" applyBorder="1" applyAlignment="1">
      <alignment horizontal="center" vertical="top" wrapText="1"/>
    </xf>
    <xf numFmtId="165" fontId="1" fillId="6" borderId="79" xfId="0" applyNumberFormat="1" applyFont="1" applyFill="1" applyBorder="1" applyAlignment="1">
      <alignment horizontal="left" vertical="top" wrapText="1"/>
    </xf>
    <xf numFmtId="0" fontId="0" fillId="0" borderId="71" xfId="0" applyFont="1" applyBorder="1" applyAlignment="1">
      <alignment vertical="top"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6" borderId="24" xfId="0" applyNumberFormat="1" applyFont="1" applyFill="1" applyBorder="1" applyAlignment="1">
      <alignment horizontal="center" vertical="top"/>
    </xf>
    <xf numFmtId="3" fontId="1" fillId="6" borderId="38"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3" fillId="6" borderId="38" xfId="0" applyNumberFormat="1" applyFont="1" applyFill="1" applyBorder="1" applyAlignment="1">
      <alignment horizontal="center" vertical="top" wrapText="1"/>
    </xf>
    <xf numFmtId="0" fontId="17" fillId="0" borderId="33" xfId="0" applyFont="1" applyBorder="1" applyAlignment="1">
      <alignment horizontal="center" vertical="top" wrapText="1"/>
    </xf>
    <xf numFmtId="165" fontId="1" fillId="6" borderId="38" xfId="0" applyNumberFormat="1" applyFont="1" applyFill="1" applyBorder="1" applyAlignment="1">
      <alignment horizontal="left" vertical="top" wrapText="1"/>
    </xf>
    <xf numFmtId="165" fontId="1" fillId="6" borderId="33" xfId="0" applyNumberFormat="1" applyFont="1" applyFill="1" applyBorder="1" applyAlignment="1">
      <alignment horizontal="left" vertical="top" wrapText="1"/>
    </xf>
    <xf numFmtId="0" fontId="1" fillId="6" borderId="68" xfId="0" applyFont="1" applyFill="1" applyBorder="1" applyAlignment="1">
      <alignment horizontal="center" vertical="top" wrapText="1"/>
    </xf>
    <xf numFmtId="0" fontId="1" fillId="6" borderId="42" xfId="0" applyFont="1" applyFill="1" applyBorder="1" applyAlignment="1">
      <alignment horizontal="center" vertical="top" wrapText="1"/>
    </xf>
    <xf numFmtId="0" fontId="7" fillId="0" borderId="32" xfId="0" applyFont="1" applyFill="1" applyBorder="1" applyAlignment="1">
      <alignment horizontal="left" vertical="top" wrapText="1"/>
    </xf>
    <xf numFmtId="0" fontId="7" fillId="0" borderId="0" xfId="0"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27" xfId="0" applyFont="1" applyFill="1" applyBorder="1" applyAlignment="1">
      <alignment horizontal="center" vertical="center" wrapText="1"/>
    </xf>
    <xf numFmtId="3" fontId="1" fillId="6" borderId="38" xfId="0" applyNumberFormat="1" applyFont="1" applyFill="1" applyBorder="1" applyAlignment="1">
      <alignment vertical="top" wrapText="1"/>
    </xf>
    <xf numFmtId="0" fontId="0" fillId="6" borderId="33" xfId="0" applyFont="1" applyFill="1" applyBorder="1" applyAlignment="1">
      <alignment vertical="top" wrapText="1"/>
    </xf>
    <xf numFmtId="49" fontId="15" fillId="5" borderId="46" xfId="0" applyNumberFormat="1" applyFont="1" applyFill="1" applyBorder="1" applyAlignment="1">
      <alignment horizontal="left" vertical="top" wrapText="1"/>
    </xf>
    <xf numFmtId="49" fontId="15" fillId="5" borderId="53" xfId="0" applyNumberFormat="1" applyFont="1" applyFill="1" applyBorder="1" applyAlignment="1">
      <alignment horizontal="left" vertical="top" wrapText="1"/>
    </xf>
    <xf numFmtId="49" fontId="15" fillId="5" borderId="55" xfId="0" applyNumberFormat="1" applyFont="1" applyFill="1" applyBorder="1" applyAlignment="1">
      <alignment horizontal="left" vertical="top" wrapText="1"/>
    </xf>
    <xf numFmtId="0" fontId="15" fillId="7" borderId="47" xfId="0" applyFont="1" applyFill="1" applyBorder="1" applyAlignment="1">
      <alignment horizontal="left" vertical="top" wrapText="1"/>
    </xf>
    <xf numFmtId="0" fontId="15" fillId="7" borderId="52" xfId="0" applyFont="1" applyFill="1" applyBorder="1" applyAlignment="1">
      <alignment horizontal="left" vertical="top" wrapText="1"/>
    </xf>
    <xf numFmtId="0" fontId="15" fillId="7" borderId="51"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52" xfId="0" applyFont="1" applyFill="1" applyBorder="1" applyAlignment="1">
      <alignment horizontal="left" vertical="top"/>
    </xf>
    <xf numFmtId="0" fontId="3" fillId="9" borderId="51"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2" borderId="51" xfId="0" applyFont="1" applyFill="1" applyBorder="1" applyAlignment="1">
      <alignment horizontal="left" vertical="top" wrapText="1"/>
    </xf>
    <xf numFmtId="3" fontId="1" fillId="6" borderId="38" xfId="0" applyNumberFormat="1" applyFont="1" applyFill="1" applyBorder="1" applyAlignment="1">
      <alignment horizontal="justify" vertical="top" wrapText="1"/>
    </xf>
    <xf numFmtId="3" fontId="1" fillId="6" borderId="36" xfId="0" applyNumberFormat="1" applyFont="1" applyFill="1" applyBorder="1" applyAlignment="1">
      <alignment horizontal="justify" vertical="top" wrapText="1"/>
    </xf>
    <xf numFmtId="0" fontId="0" fillId="6" borderId="33" xfId="0" applyFont="1" applyFill="1" applyBorder="1" applyAlignment="1">
      <alignment horizontal="justify" vertical="top" wrapText="1"/>
    </xf>
    <xf numFmtId="165" fontId="1" fillId="3" borderId="79" xfId="0" applyNumberFormat="1" applyFont="1" applyFill="1" applyBorder="1" applyAlignment="1">
      <alignment vertical="top" wrapText="1"/>
    </xf>
    <xf numFmtId="165" fontId="1" fillId="3" borderId="73" xfId="0" applyNumberFormat="1" applyFont="1" applyFill="1" applyBorder="1" applyAlignment="1">
      <alignment vertical="top" wrapText="1"/>
    </xf>
    <xf numFmtId="0" fontId="2" fillId="6" borderId="0" xfId="0" applyFont="1" applyFill="1" applyAlignment="1">
      <alignment vertical="top" wrapText="1"/>
    </xf>
    <xf numFmtId="0" fontId="0" fillId="6" borderId="0" xfId="0" applyFill="1" applyAlignment="1">
      <alignment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 fillId="0" borderId="26" xfId="0" applyFont="1" applyBorder="1" applyAlignment="1">
      <alignment horizontal="right" vertical="top"/>
    </xf>
    <xf numFmtId="0" fontId="4" fillId="0" borderId="26" xfId="0" applyFont="1" applyBorder="1" applyAlignment="1">
      <alignment horizontal="right" vertical="top"/>
    </xf>
    <xf numFmtId="0" fontId="1" fillId="0" borderId="45"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0" fontId="3" fillId="0" borderId="46" xfId="0" applyFont="1" applyBorder="1" applyAlignment="1">
      <alignment horizontal="center" vertical="center"/>
    </xf>
    <xf numFmtId="0" fontId="3" fillId="0" borderId="53" xfId="0" applyFont="1" applyBorder="1" applyAlignment="1">
      <alignment horizontal="center" vertical="center"/>
    </xf>
    <xf numFmtId="0" fontId="3" fillId="0" borderId="55" xfId="0" applyFont="1" applyBorder="1" applyAlignment="1">
      <alignment horizontal="center" vertical="center"/>
    </xf>
    <xf numFmtId="0" fontId="1" fillId="0" borderId="3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2" xfId="0" applyFont="1" applyBorder="1" applyAlignment="1">
      <alignment horizontal="center" vertical="center"/>
    </xf>
    <xf numFmtId="0" fontId="1" fillId="0" borderId="51" xfId="0" applyFont="1" applyBorder="1" applyAlignment="1">
      <alignment horizontal="center" vertical="center"/>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0" xfId="0" applyNumberFormat="1" applyFont="1" applyBorder="1" applyAlignment="1">
      <alignment horizontal="center" vertical="center" shrinkToFit="1"/>
    </xf>
    <xf numFmtId="3" fontId="1" fillId="0" borderId="36"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40" xfId="0" applyNumberFormat="1" applyFont="1" applyBorder="1" applyAlignment="1">
      <alignment horizontal="center" vertical="center" textRotation="90" shrinkToFit="1"/>
    </xf>
    <xf numFmtId="3" fontId="1" fillId="0" borderId="36"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45"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39" xfId="0" applyNumberFormat="1" applyFont="1" applyBorder="1" applyAlignment="1">
      <alignment horizontal="center" vertical="center" textRotation="90" wrapText="1" shrinkToFit="1"/>
    </xf>
    <xf numFmtId="0" fontId="0" fillId="0" borderId="0" xfId="0" applyAlignment="1">
      <alignment horizontal="center" vertical="top" wrapText="1"/>
    </xf>
    <xf numFmtId="165" fontId="1" fillId="6" borderId="1" xfId="0" applyNumberFormat="1" applyFont="1" applyFill="1" applyBorder="1" applyAlignment="1">
      <alignment horizontal="center" vertical="top"/>
    </xf>
    <xf numFmtId="165" fontId="1" fillId="6" borderId="16"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3" fontId="12" fillId="6" borderId="92" xfId="0" applyNumberFormat="1" applyFont="1" applyFill="1" applyBorder="1" applyAlignment="1">
      <alignment horizontal="left" vertical="top" wrapText="1"/>
    </xf>
    <xf numFmtId="3" fontId="12" fillId="6" borderId="93" xfId="0" applyNumberFormat="1" applyFont="1" applyFill="1" applyBorder="1" applyAlignment="1">
      <alignment horizontal="left" vertical="top" wrapText="1"/>
    </xf>
    <xf numFmtId="165" fontId="1" fillId="6" borderId="74" xfId="0" applyNumberFormat="1" applyFont="1" applyFill="1" applyBorder="1" applyAlignment="1">
      <alignment horizontal="left" vertical="top" wrapText="1"/>
    </xf>
    <xf numFmtId="165" fontId="1" fillId="6" borderId="60" xfId="0" applyNumberFormat="1" applyFont="1" applyFill="1" applyBorder="1" applyAlignment="1">
      <alignment horizontal="left" vertical="top" wrapText="1"/>
    </xf>
    <xf numFmtId="0" fontId="3" fillId="0" borderId="25" xfId="0" applyFont="1" applyBorder="1" applyAlignment="1">
      <alignment horizontal="center" vertical="center" textRotation="90" shrinkToFit="1"/>
    </xf>
    <xf numFmtId="0" fontId="3" fillId="0" borderId="15" xfId="0" applyFont="1" applyBorder="1" applyAlignment="1">
      <alignment horizontal="center" vertical="center" textRotation="90" shrinkToFit="1"/>
    </xf>
    <xf numFmtId="0" fontId="3" fillId="0" borderId="23" xfId="0" applyFont="1" applyBorder="1" applyAlignment="1">
      <alignment horizontal="center" vertical="center" textRotation="90" shrinkToFit="1"/>
    </xf>
    <xf numFmtId="165" fontId="1" fillId="6" borderId="49"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3" borderId="31" xfId="0" applyNumberFormat="1" applyFont="1" applyFill="1" applyBorder="1" applyAlignment="1">
      <alignment vertical="top" wrapText="1"/>
    </xf>
    <xf numFmtId="165" fontId="1" fillId="3" borderId="7" xfId="0" applyNumberFormat="1" applyFont="1" applyFill="1" applyBorder="1" applyAlignment="1">
      <alignment vertical="top" wrapText="1"/>
    </xf>
    <xf numFmtId="0" fontId="0" fillId="0" borderId="29" xfId="0" applyFont="1" applyBorder="1" applyAlignment="1">
      <alignment vertical="top" wrapText="1"/>
    </xf>
    <xf numFmtId="0" fontId="3" fillId="0" borderId="108" xfId="0" applyFont="1" applyBorder="1" applyAlignment="1">
      <alignment horizontal="center" vertical="center"/>
    </xf>
    <xf numFmtId="0" fontId="1" fillId="0" borderId="37" xfId="0" applyFont="1" applyBorder="1" applyAlignment="1">
      <alignment horizontal="center" vertical="center"/>
    </xf>
    <xf numFmtId="0" fontId="1" fillId="0" borderId="109" xfId="0" applyFont="1" applyBorder="1" applyAlignment="1">
      <alignment horizontal="center" vertical="center"/>
    </xf>
    <xf numFmtId="3" fontId="1" fillId="6" borderId="17"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27" xfId="0" applyNumberFormat="1" applyFont="1" applyFill="1" applyBorder="1" applyAlignment="1">
      <alignment horizontal="left" vertical="top" wrapText="1"/>
    </xf>
    <xf numFmtId="165" fontId="1" fillId="6" borderId="47" xfId="0" applyNumberFormat="1" applyFont="1" applyFill="1" applyBorder="1" applyAlignment="1">
      <alignment horizontal="center" vertical="top"/>
    </xf>
    <xf numFmtId="165" fontId="7" fillId="6" borderId="16" xfId="0" applyNumberFormat="1" applyFont="1" applyFill="1" applyBorder="1" applyAlignment="1">
      <alignment horizontal="left" vertical="top" wrapText="1"/>
    </xf>
    <xf numFmtId="165" fontId="7" fillId="6" borderId="28" xfId="0" applyNumberFormat="1" applyFont="1" applyFill="1" applyBorder="1" applyAlignment="1">
      <alignment horizontal="left" vertical="top" wrapText="1"/>
    </xf>
    <xf numFmtId="0" fontId="7" fillId="6" borderId="38"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38" xfId="0" applyFont="1" applyFill="1" applyBorder="1" applyAlignment="1">
      <alignment horizontal="center" vertical="top" wrapText="1"/>
    </xf>
    <xf numFmtId="0" fontId="3" fillId="6" borderId="33" xfId="0" applyFont="1" applyFill="1" applyBorder="1" applyAlignment="1">
      <alignment horizontal="center" vertical="top" wrapText="1"/>
    </xf>
    <xf numFmtId="165" fontId="1" fillId="6" borderId="31" xfId="0" applyNumberFormat="1" applyFont="1" applyFill="1" applyBorder="1" applyAlignment="1">
      <alignment horizontal="lef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165" fontId="7" fillId="6" borderId="31" xfId="0" applyNumberFormat="1" applyFont="1" applyFill="1" applyBorder="1" applyAlignment="1">
      <alignment horizontal="left" vertical="top" wrapText="1"/>
    </xf>
    <xf numFmtId="165" fontId="7" fillId="6" borderId="29"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49" fontId="1" fillId="6" borderId="64" xfId="0" applyNumberFormat="1" applyFont="1" applyFill="1" applyBorder="1" applyAlignment="1">
      <alignment horizontal="left" vertical="top" wrapText="1"/>
    </xf>
    <xf numFmtId="49" fontId="1" fillId="6" borderId="27" xfId="0" applyNumberFormat="1" applyFont="1" applyFill="1" applyBorder="1" applyAlignment="1">
      <alignment horizontal="left" vertical="top" wrapText="1"/>
    </xf>
    <xf numFmtId="3" fontId="1" fillId="6" borderId="64" xfId="0" applyNumberFormat="1" applyFont="1" applyFill="1" applyBorder="1" applyAlignment="1">
      <alignment horizontal="left" vertical="top" wrapText="1"/>
    </xf>
    <xf numFmtId="1" fontId="1" fillId="6" borderId="17" xfId="0" applyNumberFormat="1" applyFont="1" applyFill="1" applyBorder="1" applyAlignment="1">
      <alignment horizontal="left" vertical="top" wrapText="1"/>
    </xf>
    <xf numFmtId="1" fontId="1" fillId="6" borderId="15" xfId="0" applyNumberFormat="1" applyFont="1" applyFill="1" applyBorder="1" applyAlignment="1">
      <alignment horizontal="left" vertical="top" wrapText="1"/>
    </xf>
    <xf numFmtId="1" fontId="1" fillId="6" borderId="27" xfId="0" applyNumberFormat="1"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165" fontId="1" fillId="6" borderId="88" xfId="0" applyNumberFormat="1" applyFont="1" applyFill="1" applyBorder="1" applyAlignment="1">
      <alignment horizontal="left" vertical="top" wrapText="1"/>
    </xf>
    <xf numFmtId="165" fontId="1" fillId="6" borderId="72"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0" fontId="1" fillId="6" borderId="67" xfId="0" applyFont="1" applyFill="1" applyBorder="1" applyAlignment="1">
      <alignment horizontal="left" vertical="top" wrapText="1"/>
    </xf>
    <xf numFmtId="3" fontId="3" fillId="6" borderId="38" xfId="0" applyNumberFormat="1" applyFont="1" applyFill="1" applyBorder="1" applyAlignment="1">
      <alignment horizontal="center" vertical="center" textRotation="90" wrapText="1"/>
    </xf>
    <xf numFmtId="0" fontId="17" fillId="0" borderId="33" xfId="0" applyFont="1" applyBorder="1" applyAlignment="1">
      <alignment horizontal="center" vertical="center" textRotation="90" wrapText="1"/>
    </xf>
    <xf numFmtId="3" fontId="1" fillId="6" borderId="17" xfId="0" applyNumberFormat="1" applyFont="1" applyFill="1" applyBorder="1" applyAlignment="1">
      <alignment horizontal="center" vertical="top" wrapText="1"/>
    </xf>
    <xf numFmtId="0" fontId="4" fillId="6" borderId="15" xfId="0" applyFont="1" applyFill="1" applyBorder="1" applyAlignment="1">
      <alignment horizontal="center" wrapText="1"/>
    </xf>
    <xf numFmtId="3" fontId="3" fillId="6" borderId="38" xfId="0" applyNumberFormat="1" applyFont="1" applyFill="1" applyBorder="1" applyAlignment="1">
      <alignment vertical="top" wrapText="1"/>
    </xf>
    <xf numFmtId="3" fontId="3" fillId="6" borderId="36" xfId="0" applyNumberFormat="1" applyFont="1" applyFill="1" applyBorder="1" applyAlignment="1">
      <alignment vertical="top" wrapText="1"/>
    </xf>
    <xf numFmtId="49" fontId="3" fillId="8"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0" fontId="1" fillId="3" borderId="16" xfId="0" applyFont="1" applyFill="1" applyBorder="1" applyAlignment="1">
      <alignment vertical="top" wrapText="1"/>
    </xf>
    <xf numFmtId="0" fontId="1" fillId="3" borderId="28" xfId="0" applyFont="1" applyFill="1" applyBorder="1" applyAlignment="1">
      <alignment vertical="top" wrapText="1"/>
    </xf>
    <xf numFmtId="3" fontId="12" fillId="6" borderId="75" xfId="0" applyNumberFormat="1" applyFont="1" applyFill="1" applyBorder="1" applyAlignment="1">
      <alignment horizontal="left" vertical="top" wrapText="1"/>
    </xf>
    <xf numFmtId="3" fontId="12" fillId="6" borderId="67" xfId="0" applyNumberFormat="1" applyFont="1" applyFill="1" applyBorder="1" applyAlignment="1">
      <alignment horizontal="left" vertical="top" wrapText="1"/>
    </xf>
    <xf numFmtId="49" fontId="1" fillId="6" borderId="27" xfId="0" applyNumberFormat="1" applyFont="1" applyFill="1" applyBorder="1" applyAlignment="1">
      <alignment horizontal="center" vertical="top" wrapText="1"/>
    </xf>
    <xf numFmtId="0" fontId="0" fillId="0" borderId="36" xfId="0" applyFont="1" applyBorder="1" applyAlignment="1">
      <alignment vertical="top" wrapText="1"/>
    </xf>
    <xf numFmtId="0" fontId="22" fillId="6" borderId="38" xfId="0" applyFont="1" applyFill="1" applyBorder="1" applyAlignment="1">
      <alignment horizontal="center" vertical="top" wrapText="1"/>
    </xf>
    <xf numFmtId="0" fontId="22" fillId="6" borderId="33" xfId="0" applyFont="1" applyFill="1" applyBorder="1" applyAlignment="1">
      <alignment horizontal="center" vertical="top" wrapText="1"/>
    </xf>
    <xf numFmtId="0" fontId="10" fillId="0" borderId="0" xfId="0" applyFont="1" applyAlignment="1">
      <alignment horizontal="right" wrapText="1"/>
    </xf>
    <xf numFmtId="0" fontId="4" fillId="0" borderId="0" xfId="0" applyFont="1" applyAlignment="1">
      <alignment horizontal="right"/>
    </xf>
    <xf numFmtId="3" fontId="1" fillId="0" borderId="25" xfId="0" applyNumberFormat="1" applyFont="1" applyFill="1" applyBorder="1" applyAlignment="1">
      <alignment horizontal="center" vertical="center" textRotation="90" wrapText="1" shrinkToFit="1"/>
    </xf>
    <xf numFmtId="3" fontId="1" fillId="0" borderId="15" xfId="0" applyNumberFormat="1" applyFont="1" applyFill="1" applyBorder="1" applyAlignment="1">
      <alignment horizontal="center" vertical="center" textRotation="90" wrapText="1" shrinkToFit="1"/>
    </xf>
    <xf numFmtId="3" fontId="1" fillId="0" borderId="23" xfId="0" applyNumberFormat="1" applyFont="1" applyFill="1" applyBorder="1" applyAlignment="1">
      <alignment horizontal="center" vertical="center" textRotation="90" wrapText="1" shrinkToFit="1"/>
    </xf>
    <xf numFmtId="3" fontId="1" fillId="7" borderId="38" xfId="0" applyNumberFormat="1" applyFont="1" applyFill="1" applyBorder="1" applyAlignment="1">
      <alignment horizontal="justify" vertical="top" wrapText="1"/>
    </xf>
    <xf numFmtId="3" fontId="1" fillId="7" borderId="36" xfId="0" applyNumberFormat="1" applyFont="1" applyFill="1" applyBorder="1" applyAlignment="1">
      <alignment horizontal="justify" vertical="top" wrapText="1"/>
    </xf>
    <xf numFmtId="0" fontId="0" fillId="7" borderId="33" xfId="0" applyFont="1" applyFill="1" applyBorder="1" applyAlignment="1">
      <alignment horizontal="justify" vertical="top" wrapText="1"/>
    </xf>
    <xf numFmtId="0" fontId="3" fillId="11" borderId="36" xfId="0" applyFont="1" applyFill="1" applyBorder="1" applyAlignment="1">
      <alignment horizontal="center" vertical="center" wrapText="1"/>
    </xf>
    <xf numFmtId="49" fontId="1" fillId="6" borderId="17"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5" fillId="6" borderId="28"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0" fontId="1" fillId="0" borderId="19" xfId="0" applyFont="1" applyFill="1" applyBorder="1" applyAlignment="1">
      <alignment horizontal="center" vertical="top"/>
    </xf>
    <xf numFmtId="0" fontId="1" fillId="0" borderId="0" xfId="0" applyNumberFormat="1" applyFont="1" applyFill="1" applyBorder="1" applyAlignment="1">
      <alignment horizontal="left" vertical="top" wrapText="1"/>
    </xf>
    <xf numFmtId="165" fontId="1" fillId="7" borderId="16"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49" fontId="3" fillId="8" borderId="24" xfId="0" applyNumberFormat="1" applyFont="1" applyFill="1" applyBorder="1" applyAlignment="1">
      <alignment horizontal="center" vertical="top"/>
    </xf>
    <xf numFmtId="49" fontId="18" fillId="6" borderId="15" xfId="0" applyNumberFormat="1" applyFont="1" applyFill="1" applyBorder="1" applyAlignment="1">
      <alignment horizontal="center" vertical="top" wrapText="1"/>
    </xf>
    <xf numFmtId="49" fontId="18" fillId="6" borderId="27"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CCFFCC"/>
      <color rgb="FFFFFFCC"/>
      <color rgb="FFFFCCCC"/>
      <color rgb="FFFFCCFF"/>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3"/>
  <sheetViews>
    <sheetView tabSelected="1" zoomScaleNormal="100" zoomScaleSheetLayoutView="100" workbookViewId="0">
      <selection activeCell="X22" sqref="X22"/>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7" width="10.28515625" style="16" customWidth="1"/>
    <col min="8" max="9" width="8.85546875" style="16" customWidth="1"/>
    <col min="10" max="10" width="33.28515625" style="16" customWidth="1"/>
    <col min="11" max="13" width="4.28515625" style="16" customWidth="1"/>
    <col min="14" max="14" width="9.140625" style="88"/>
    <col min="15" max="16384" width="9.140625" style="20"/>
  </cols>
  <sheetData>
    <row r="1" spans="1:14" ht="30.75" customHeight="1" x14ac:dyDescent="0.2">
      <c r="H1" s="401"/>
      <c r="I1" s="927" t="s">
        <v>103</v>
      </c>
      <c r="J1" s="928"/>
      <c r="K1" s="928"/>
      <c r="L1" s="928"/>
      <c r="M1" s="928"/>
      <c r="N1" s="20"/>
    </row>
    <row r="2" spans="1:14" ht="15.75" customHeight="1" x14ac:dyDescent="0.2">
      <c r="H2" s="401"/>
      <c r="I2" s="927" t="s">
        <v>102</v>
      </c>
      <c r="J2" s="928"/>
      <c r="K2" s="67"/>
      <c r="L2" s="67"/>
      <c r="M2" s="67"/>
      <c r="N2" s="20"/>
    </row>
    <row r="3" spans="1:14" ht="15.75" customHeight="1" x14ac:dyDescent="0.2">
      <c r="H3" s="401"/>
      <c r="I3" s="87"/>
      <c r="J3" s="68"/>
      <c r="K3" s="69"/>
      <c r="L3" s="69"/>
      <c r="M3" s="69"/>
      <c r="N3" s="20"/>
    </row>
    <row r="4" spans="1:14" ht="13.5" customHeight="1" x14ac:dyDescent="0.2">
      <c r="H4" s="87"/>
      <c r="I4" s="68"/>
      <c r="J4" s="69"/>
      <c r="K4" s="69"/>
      <c r="L4" s="88"/>
      <c r="M4" s="88"/>
      <c r="N4" s="20"/>
    </row>
    <row r="5" spans="1:14" s="16" customFormat="1" ht="15" customHeight="1" x14ac:dyDescent="0.2">
      <c r="A5" s="485"/>
      <c r="B5" s="485"/>
      <c r="C5" s="485"/>
      <c r="D5" s="929" t="s">
        <v>145</v>
      </c>
      <c r="E5" s="929"/>
      <c r="F5" s="929"/>
      <c r="G5" s="929"/>
      <c r="H5" s="929"/>
      <c r="I5" s="929"/>
      <c r="J5" s="929"/>
      <c r="K5" s="485"/>
      <c r="L5" s="485"/>
      <c r="M5" s="485"/>
      <c r="N5" s="87"/>
    </row>
    <row r="6" spans="1:14" ht="14.25" x14ac:dyDescent="0.2">
      <c r="A6" s="930" t="s">
        <v>25</v>
      </c>
      <c r="B6" s="930"/>
      <c r="C6" s="930"/>
      <c r="D6" s="930"/>
      <c r="E6" s="930"/>
      <c r="F6" s="930"/>
      <c r="G6" s="930"/>
      <c r="H6" s="930"/>
      <c r="I6" s="930"/>
      <c r="J6" s="930"/>
      <c r="K6" s="930"/>
      <c r="L6" s="930"/>
      <c r="M6" s="930"/>
    </row>
    <row r="7" spans="1:14" ht="15" x14ac:dyDescent="0.2">
      <c r="A7" s="931" t="s">
        <v>16</v>
      </c>
      <c r="B7" s="931"/>
      <c r="C7" s="931"/>
      <c r="D7" s="931"/>
      <c r="E7" s="931"/>
      <c r="F7" s="931"/>
      <c r="G7" s="931"/>
      <c r="H7" s="931"/>
      <c r="I7" s="931"/>
      <c r="J7" s="931"/>
      <c r="K7" s="931"/>
      <c r="L7" s="931"/>
      <c r="M7" s="931"/>
      <c r="N7" s="89"/>
    </row>
    <row r="8" spans="1:14" ht="15.75" customHeight="1" thickBot="1" x14ac:dyDescent="0.25">
      <c r="J8" s="932" t="s">
        <v>60</v>
      </c>
      <c r="K8" s="932"/>
      <c r="L8" s="932"/>
      <c r="M8" s="933"/>
    </row>
    <row r="9" spans="1:14" s="81" customFormat="1" ht="36.75" customHeight="1" x14ac:dyDescent="0.2">
      <c r="A9" s="944" t="s">
        <v>17</v>
      </c>
      <c r="B9" s="947" t="s">
        <v>0</v>
      </c>
      <c r="C9" s="947" t="s">
        <v>1</v>
      </c>
      <c r="D9" s="950" t="s">
        <v>11</v>
      </c>
      <c r="E9" s="953" t="s">
        <v>2</v>
      </c>
      <c r="F9" s="956" t="s">
        <v>3</v>
      </c>
      <c r="G9" s="934" t="s">
        <v>111</v>
      </c>
      <c r="H9" s="934" t="s">
        <v>86</v>
      </c>
      <c r="I9" s="934" t="s">
        <v>112</v>
      </c>
      <c r="J9" s="937" t="s">
        <v>10</v>
      </c>
      <c r="K9" s="938"/>
      <c r="L9" s="938"/>
      <c r="M9" s="939"/>
    </row>
    <row r="10" spans="1:14" s="81" customFormat="1" ht="18.75" customHeight="1" x14ac:dyDescent="0.2">
      <c r="A10" s="945"/>
      <c r="B10" s="948"/>
      <c r="C10" s="948"/>
      <c r="D10" s="951"/>
      <c r="E10" s="954"/>
      <c r="F10" s="957"/>
      <c r="G10" s="935"/>
      <c r="H10" s="935"/>
      <c r="I10" s="935"/>
      <c r="J10" s="940" t="s">
        <v>11</v>
      </c>
      <c r="K10" s="942" t="s">
        <v>49</v>
      </c>
      <c r="L10" s="942"/>
      <c r="M10" s="943"/>
    </row>
    <row r="11" spans="1:14" s="81" customFormat="1" ht="69.75" customHeight="1" thickBot="1" x14ac:dyDescent="0.25">
      <c r="A11" s="946"/>
      <c r="B11" s="949"/>
      <c r="C11" s="949"/>
      <c r="D11" s="952"/>
      <c r="E11" s="955"/>
      <c r="F11" s="958"/>
      <c r="G11" s="936"/>
      <c r="H11" s="936"/>
      <c r="I11" s="936"/>
      <c r="J11" s="941"/>
      <c r="K11" s="82" t="s">
        <v>79</v>
      </c>
      <c r="L11" s="82" t="s">
        <v>87</v>
      </c>
      <c r="M11" s="83" t="s">
        <v>113</v>
      </c>
    </row>
    <row r="12" spans="1:14" s="90" customFormat="1" ht="15" customHeight="1" x14ac:dyDescent="0.2">
      <c r="A12" s="910" t="s">
        <v>39</v>
      </c>
      <c r="B12" s="911"/>
      <c r="C12" s="911"/>
      <c r="D12" s="911"/>
      <c r="E12" s="911"/>
      <c r="F12" s="911"/>
      <c r="G12" s="911"/>
      <c r="H12" s="911"/>
      <c r="I12" s="911"/>
      <c r="J12" s="911"/>
      <c r="K12" s="911"/>
      <c r="L12" s="911"/>
      <c r="M12" s="912"/>
      <c r="N12" s="220"/>
    </row>
    <row r="13" spans="1:14" s="90" customFormat="1" ht="13.5" customHeight="1" x14ac:dyDescent="0.2">
      <c r="A13" s="913" t="s">
        <v>26</v>
      </c>
      <c r="B13" s="914"/>
      <c r="C13" s="914"/>
      <c r="D13" s="914"/>
      <c r="E13" s="914"/>
      <c r="F13" s="914"/>
      <c r="G13" s="914"/>
      <c r="H13" s="914"/>
      <c r="I13" s="914"/>
      <c r="J13" s="914"/>
      <c r="K13" s="914"/>
      <c r="L13" s="914"/>
      <c r="M13" s="915"/>
      <c r="N13" s="220"/>
    </row>
    <row r="14" spans="1:14" ht="14.25" customHeight="1" x14ac:dyDescent="0.2">
      <c r="A14" s="91" t="s">
        <v>4</v>
      </c>
      <c r="B14" s="916" t="s">
        <v>27</v>
      </c>
      <c r="C14" s="917"/>
      <c r="D14" s="917"/>
      <c r="E14" s="917"/>
      <c r="F14" s="917"/>
      <c r="G14" s="917"/>
      <c r="H14" s="917"/>
      <c r="I14" s="917"/>
      <c r="J14" s="917"/>
      <c r="K14" s="917"/>
      <c r="L14" s="917"/>
      <c r="M14" s="918"/>
    </row>
    <row r="15" spans="1:14" ht="15.75" customHeight="1" x14ac:dyDescent="0.2">
      <c r="A15" s="346" t="s">
        <v>4</v>
      </c>
      <c r="B15" s="347" t="s">
        <v>4</v>
      </c>
      <c r="C15" s="919" t="s">
        <v>28</v>
      </c>
      <c r="D15" s="920"/>
      <c r="E15" s="920"/>
      <c r="F15" s="920"/>
      <c r="G15" s="920"/>
      <c r="H15" s="920"/>
      <c r="I15" s="920"/>
      <c r="J15" s="920"/>
      <c r="K15" s="920"/>
      <c r="L15" s="920"/>
      <c r="M15" s="921"/>
    </row>
    <row r="16" spans="1:14" ht="14.25" customHeight="1" x14ac:dyDescent="0.2">
      <c r="A16" s="491" t="s">
        <v>4</v>
      </c>
      <c r="B16" s="492" t="s">
        <v>4</v>
      </c>
      <c r="C16" s="493" t="s">
        <v>4</v>
      </c>
      <c r="D16" s="407" t="s">
        <v>52</v>
      </c>
      <c r="E16" s="408"/>
      <c r="F16" s="504" t="s">
        <v>19</v>
      </c>
      <c r="G16" s="488">
        <f>58.8-15.9-25.6</f>
        <v>17.3</v>
      </c>
      <c r="H16" s="488">
        <f>197.2+25.6+6+12</f>
        <v>240.8</v>
      </c>
      <c r="I16" s="488">
        <f>230.7+15.9</f>
        <v>246.6</v>
      </c>
      <c r="J16" s="409"/>
      <c r="K16" s="500"/>
      <c r="L16" s="500"/>
      <c r="M16" s="411"/>
    </row>
    <row r="17" spans="1:18" ht="14.25" customHeight="1" x14ac:dyDescent="0.2">
      <c r="A17" s="491"/>
      <c r="B17" s="492"/>
      <c r="C17" s="493"/>
      <c r="D17" s="495"/>
      <c r="E17" s="414"/>
      <c r="F17" s="34" t="s">
        <v>50</v>
      </c>
      <c r="G17" s="2">
        <f>81.8-9.7</f>
        <v>72.099999999999994</v>
      </c>
      <c r="H17" s="2">
        <v>9.6999999999999993</v>
      </c>
      <c r="I17" s="2"/>
      <c r="J17" s="404"/>
      <c r="K17" s="405"/>
      <c r="L17" s="405"/>
      <c r="M17" s="406"/>
    </row>
    <row r="18" spans="1:18" ht="12.75" customHeight="1" x14ac:dyDescent="0.2">
      <c r="A18" s="491"/>
      <c r="B18" s="492"/>
      <c r="C18" s="412"/>
      <c r="D18" s="922" t="s">
        <v>41</v>
      </c>
      <c r="E18" s="408" t="s">
        <v>29</v>
      </c>
      <c r="F18" s="402"/>
      <c r="G18" s="488"/>
      <c r="H18" s="488"/>
      <c r="I18" s="488"/>
      <c r="J18" s="925" t="s">
        <v>61</v>
      </c>
      <c r="K18" s="5">
        <v>1</v>
      </c>
      <c r="L18" s="5"/>
      <c r="M18" s="95"/>
    </row>
    <row r="19" spans="1:18" ht="14.25" customHeight="1" x14ac:dyDescent="0.2">
      <c r="A19" s="491"/>
      <c r="B19" s="492"/>
      <c r="C19" s="412"/>
      <c r="D19" s="923"/>
      <c r="E19" s="414" t="s">
        <v>128</v>
      </c>
      <c r="F19" s="320"/>
      <c r="G19" s="2"/>
      <c r="H19" s="2"/>
      <c r="I19" s="2"/>
      <c r="J19" s="926"/>
      <c r="K19" s="9"/>
      <c r="L19" s="9"/>
      <c r="M19" s="97"/>
    </row>
    <row r="20" spans="1:18" ht="14.25" customHeight="1" x14ac:dyDescent="0.2">
      <c r="A20" s="491"/>
      <c r="B20" s="492"/>
      <c r="C20" s="412"/>
      <c r="D20" s="924"/>
      <c r="E20" s="415" t="s">
        <v>135</v>
      </c>
      <c r="F20" s="403"/>
      <c r="G20" s="2"/>
      <c r="H20" s="2"/>
      <c r="I20" s="2"/>
      <c r="J20" s="892"/>
      <c r="K20" s="9"/>
      <c r="L20" s="9"/>
      <c r="M20" s="97"/>
    </row>
    <row r="21" spans="1:18" ht="15.75" customHeight="1" x14ac:dyDescent="0.2">
      <c r="A21" s="491"/>
      <c r="B21" s="492"/>
      <c r="C21" s="493"/>
      <c r="D21" s="896" t="s">
        <v>71</v>
      </c>
      <c r="E21" s="906" t="s">
        <v>135</v>
      </c>
      <c r="F21" s="34"/>
      <c r="G21" s="488"/>
      <c r="H21" s="488"/>
      <c r="I21" s="488"/>
      <c r="J21" s="276" t="s">
        <v>73</v>
      </c>
      <c r="K21" s="36"/>
      <c r="L21" s="36">
        <v>1</v>
      </c>
      <c r="M21" s="30"/>
      <c r="N21" s="98"/>
    </row>
    <row r="22" spans="1:18" ht="12.75" customHeight="1" x14ac:dyDescent="0.2">
      <c r="A22" s="491"/>
      <c r="B22" s="492"/>
      <c r="C22" s="413"/>
      <c r="D22" s="897"/>
      <c r="E22" s="907"/>
      <c r="F22" s="34"/>
      <c r="G22" s="2"/>
      <c r="H22" s="2"/>
      <c r="I22" s="2"/>
      <c r="J22" s="277"/>
      <c r="K22" s="41"/>
      <c r="L22" s="41"/>
      <c r="M22" s="27"/>
      <c r="N22" s="98"/>
    </row>
    <row r="23" spans="1:18" ht="25.5" customHeight="1" x14ac:dyDescent="0.2">
      <c r="A23" s="491"/>
      <c r="B23" s="492"/>
      <c r="C23" s="413"/>
      <c r="D23" s="908" t="s">
        <v>85</v>
      </c>
      <c r="E23" s="353"/>
      <c r="F23" s="402"/>
      <c r="G23" s="488"/>
      <c r="H23" s="488"/>
      <c r="I23" s="488"/>
      <c r="J23" s="276" t="s">
        <v>81</v>
      </c>
      <c r="K23" s="36"/>
      <c r="L23" s="36">
        <v>1</v>
      </c>
      <c r="M23" s="30"/>
      <c r="N23" s="98"/>
    </row>
    <row r="24" spans="1:18" ht="30" customHeight="1" x14ac:dyDescent="0.2">
      <c r="A24" s="491"/>
      <c r="B24" s="492"/>
      <c r="C24" s="413"/>
      <c r="D24" s="909"/>
      <c r="E24" s="353"/>
      <c r="F24" s="403"/>
      <c r="G24" s="489"/>
      <c r="H24" s="489"/>
      <c r="I24" s="489"/>
      <c r="J24" s="278"/>
      <c r="K24" s="59"/>
      <c r="L24" s="59"/>
      <c r="M24" s="60"/>
      <c r="N24" s="98"/>
    </row>
    <row r="25" spans="1:18" ht="14.25" customHeight="1" x14ac:dyDescent="0.2">
      <c r="A25" s="805"/>
      <c r="B25" s="806"/>
      <c r="C25" s="826"/>
      <c r="D25" s="808" t="s">
        <v>106</v>
      </c>
      <c r="E25" s="827"/>
      <c r="F25" s="402"/>
      <c r="G25" s="488"/>
      <c r="H25" s="488"/>
      <c r="I25" s="488"/>
      <c r="J25" s="279" t="s">
        <v>81</v>
      </c>
      <c r="K25" s="11"/>
      <c r="L25" s="38"/>
      <c r="M25" s="47">
        <v>1</v>
      </c>
      <c r="N25" s="103"/>
    </row>
    <row r="26" spans="1:18" ht="9" customHeight="1" x14ac:dyDescent="0.2">
      <c r="A26" s="805"/>
      <c r="B26" s="806"/>
      <c r="C26" s="826"/>
      <c r="D26" s="809"/>
      <c r="E26" s="827"/>
      <c r="F26" s="505"/>
      <c r="G26" s="489"/>
      <c r="H26" s="489"/>
      <c r="I26" s="489"/>
      <c r="J26" s="280"/>
      <c r="K26" s="104"/>
      <c r="L26" s="63"/>
      <c r="M26" s="42"/>
      <c r="N26" s="247"/>
    </row>
    <row r="27" spans="1:18" ht="14.25" customHeight="1" x14ac:dyDescent="0.2">
      <c r="A27" s="805"/>
      <c r="B27" s="806"/>
      <c r="C27" s="826"/>
      <c r="D27" s="808" t="s">
        <v>120</v>
      </c>
      <c r="E27" s="827"/>
      <c r="F27" s="402"/>
      <c r="G27" s="488"/>
      <c r="H27" s="488"/>
      <c r="I27" s="488"/>
      <c r="J27" s="279" t="s">
        <v>81</v>
      </c>
      <c r="K27" s="11"/>
      <c r="L27" s="38"/>
      <c r="M27" s="47">
        <v>1</v>
      </c>
      <c r="N27" s="103"/>
    </row>
    <row r="28" spans="1:18" ht="28.5" customHeight="1" x14ac:dyDescent="0.2">
      <c r="A28" s="805"/>
      <c r="B28" s="806"/>
      <c r="C28" s="826"/>
      <c r="D28" s="809"/>
      <c r="E28" s="827"/>
      <c r="F28" s="505"/>
      <c r="G28" s="489"/>
      <c r="H28" s="489"/>
      <c r="I28" s="489"/>
      <c r="J28" s="280"/>
      <c r="K28" s="104"/>
      <c r="L28" s="63"/>
      <c r="M28" s="42"/>
      <c r="N28" s="247"/>
    </row>
    <row r="29" spans="1:18" ht="14.25" customHeight="1" x14ac:dyDescent="0.2">
      <c r="A29" s="805"/>
      <c r="B29" s="806"/>
      <c r="C29" s="826"/>
      <c r="D29" s="808" t="s">
        <v>121</v>
      </c>
      <c r="E29" s="827"/>
      <c r="F29" s="402"/>
      <c r="G29" s="488"/>
      <c r="H29" s="488"/>
      <c r="I29" s="488"/>
      <c r="J29" s="279" t="s">
        <v>81</v>
      </c>
      <c r="K29" s="11"/>
      <c r="L29" s="38"/>
      <c r="M29" s="47">
        <v>1</v>
      </c>
      <c r="N29" s="103"/>
    </row>
    <row r="30" spans="1:18" ht="28.5" customHeight="1" x14ac:dyDescent="0.2">
      <c r="A30" s="805"/>
      <c r="B30" s="806"/>
      <c r="C30" s="826"/>
      <c r="D30" s="809"/>
      <c r="E30" s="827"/>
      <c r="F30" s="505"/>
      <c r="G30" s="489"/>
      <c r="H30" s="489"/>
      <c r="I30" s="489"/>
      <c r="J30" s="280"/>
      <c r="K30" s="10"/>
      <c r="L30" s="48"/>
      <c r="M30" s="49"/>
      <c r="N30" s="247"/>
    </row>
    <row r="31" spans="1:18" ht="14.25" customHeight="1" x14ac:dyDescent="0.2">
      <c r="A31" s="491"/>
      <c r="B31" s="492"/>
      <c r="C31" s="493"/>
      <c r="D31" s="900" t="s">
        <v>134</v>
      </c>
      <c r="E31" s="762" t="s">
        <v>146</v>
      </c>
      <c r="F31" s="902"/>
      <c r="G31" s="884"/>
      <c r="H31" s="872"/>
      <c r="I31" s="872"/>
      <c r="J31" s="766" t="s">
        <v>147</v>
      </c>
      <c r="K31" s="11"/>
      <c r="L31" s="11">
        <v>1</v>
      </c>
      <c r="M31" s="47"/>
      <c r="N31" s="904"/>
      <c r="O31" s="905"/>
    </row>
    <row r="32" spans="1:18" ht="14.25" customHeight="1" x14ac:dyDescent="0.2">
      <c r="A32" s="491"/>
      <c r="B32" s="492"/>
      <c r="C32" s="493"/>
      <c r="D32" s="901"/>
      <c r="E32" s="763" t="s">
        <v>135</v>
      </c>
      <c r="F32" s="903"/>
      <c r="G32" s="884"/>
      <c r="H32" s="873"/>
      <c r="I32" s="873"/>
      <c r="J32" s="291" t="s">
        <v>138</v>
      </c>
      <c r="K32" s="292"/>
      <c r="L32" s="292"/>
      <c r="M32" s="293">
        <v>1</v>
      </c>
      <c r="N32" s="247"/>
      <c r="R32" s="299"/>
    </row>
    <row r="33" spans="1:14" ht="15.75" customHeight="1" x14ac:dyDescent="0.2">
      <c r="A33" s="758"/>
      <c r="B33" s="759"/>
      <c r="C33" s="785"/>
      <c r="D33" s="882" t="s">
        <v>190</v>
      </c>
      <c r="E33" s="798" t="s">
        <v>128</v>
      </c>
      <c r="F33" s="329"/>
      <c r="G33" s="756"/>
      <c r="H33" s="771"/>
      <c r="I33" s="771"/>
      <c r="J33" s="772" t="s">
        <v>192</v>
      </c>
      <c r="K33" s="773"/>
      <c r="L33" s="774">
        <v>1</v>
      </c>
      <c r="M33" s="786"/>
      <c r="N33" s="247"/>
    </row>
    <row r="34" spans="1:14" ht="22.5" customHeight="1" x14ac:dyDescent="0.2">
      <c r="A34" s="758"/>
      <c r="B34" s="759"/>
      <c r="C34" s="785"/>
      <c r="D34" s="883"/>
      <c r="E34" s="763"/>
      <c r="F34" s="329"/>
      <c r="G34" s="771"/>
      <c r="H34" s="771"/>
      <c r="I34" s="771"/>
      <c r="J34" s="772"/>
      <c r="K34" s="773"/>
      <c r="L34" s="774"/>
      <c r="M34" s="786"/>
    </row>
    <row r="35" spans="1:14" ht="17.25" customHeight="1" x14ac:dyDescent="0.2">
      <c r="A35" s="805"/>
      <c r="B35" s="806"/>
      <c r="C35" s="807"/>
      <c r="D35" s="808" t="s">
        <v>191</v>
      </c>
      <c r="E35" s="810" t="s">
        <v>128</v>
      </c>
      <c r="F35" s="768"/>
      <c r="G35" s="756"/>
      <c r="H35" s="756"/>
      <c r="I35" s="756"/>
      <c r="J35" s="294" t="s">
        <v>193</v>
      </c>
      <c r="K35" s="11"/>
      <c r="L35" s="38">
        <v>1</v>
      </c>
      <c r="M35" s="787"/>
      <c r="N35" s="289"/>
    </row>
    <row r="36" spans="1:14" ht="13.5" customHeight="1" x14ac:dyDescent="0.2">
      <c r="A36" s="805"/>
      <c r="B36" s="806"/>
      <c r="C36" s="807"/>
      <c r="D36" s="809"/>
      <c r="E36" s="811"/>
      <c r="F36" s="769"/>
      <c r="G36" s="757"/>
      <c r="H36" s="757"/>
      <c r="I36" s="757"/>
      <c r="J36" s="295"/>
      <c r="K36" s="10"/>
      <c r="L36" s="48"/>
      <c r="M36" s="788"/>
      <c r="N36" s="289"/>
    </row>
    <row r="37" spans="1:14" ht="27" customHeight="1" x14ac:dyDescent="0.2">
      <c r="A37" s="805"/>
      <c r="B37" s="806"/>
      <c r="C37" s="826"/>
      <c r="D37" s="829" t="s">
        <v>82</v>
      </c>
      <c r="E37" s="831"/>
      <c r="F37" s="768"/>
      <c r="G37" s="756"/>
      <c r="H37" s="756"/>
      <c r="I37" s="756"/>
      <c r="J37" s="294" t="s">
        <v>37</v>
      </c>
      <c r="K37" s="11">
        <v>100</v>
      </c>
      <c r="L37" s="38">
        <v>100</v>
      </c>
      <c r="M37" s="47">
        <v>100</v>
      </c>
      <c r="N37" s="289"/>
    </row>
    <row r="38" spans="1:14" ht="19.5" customHeight="1" x14ac:dyDescent="0.2">
      <c r="A38" s="805"/>
      <c r="B38" s="806"/>
      <c r="C38" s="826"/>
      <c r="D38" s="830"/>
      <c r="E38" s="831"/>
      <c r="F38" s="769"/>
      <c r="G38" s="757"/>
      <c r="H38" s="757"/>
      <c r="I38" s="757"/>
      <c r="J38" s="295" t="s">
        <v>45</v>
      </c>
      <c r="K38" s="10">
        <v>1</v>
      </c>
      <c r="L38" s="48">
        <v>1</v>
      </c>
      <c r="M38" s="49">
        <v>1</v>
      </c>
      <c r="N38" s="247"/>
    </row>
    <row r="39" spans="1:14" ht="18" customHeight="1" x14ac:dyDescent="0.2">
      <c r="A39" s="805"/>
      <c r="B39" s="806"/>
      <c r="C39" s="826"/>
      <c r="D39" s="829" t="s">
        <v>131</v>
      </c>
      <c r="E39" s="827"/>
      <c r="F39" s="504"/>
      <c r="G39" s="488"/>
      <c r="H39" s="488"/>
      <c r="I39" s="488"/>
      <c r="J39" s="281" t="s">
        <v>55</v>
      </c>
      <c r="K39" s="39">
        <v>1</v>
      </c>
      <c r="L39" s="39"/>
      <c r="M39" s="105"/>
      <c r="N39" s="247"/>
    </row>
    <row r="40" spans="1:14" ht="17.25" customHeight="1" x14ac:dyDescent="0.2">
      <c r="A40" s="805"/>
      <c r="B40" s="806"/>
      <c r="C40" s="826"/>
      <c r="D40" s="825"/>
      <c r="E40" s="827"/>
      <c r="F40" s="34"/>
      <c r="G40" s="2"/>
      <c r="H40" s="2"/>
      <c r="I40" s="2"/>
      <c r="J40" s="282" t="s">
        <v>89</v>
      </c>
      <c r="K40" s="223"/>
      <c r="L40" s="223">
        <v>500</v>
      </c>
      <c r="M40" s="224"/>
    </row>
    <row r="41" spans="1:14" ht="27" customHeight="1" x14ac:dyDescent="0.2">
      <c r="A41" s="805"/>
      <c r="B41" s="806"/>
      <c r="C41" s="826"/>
      <c r="D41" s="825"/>
      <c r="E41" s="827"/>
      <c r="F41" s="34"/>
      <c r="G41" s="2"/>
      <c r="H41" s="2"/>
      <c r="I41" s="2"/>
      <c r="J41" s="283" t="s">
        <v>105</v>
      </c>
      <c r="K41" s="225"/>
      <c r="L41" s="225">
        <v>26</v>
      </c>
      <c r="M41" s="226"/>
      <c r="N41" s="247"/>
    </row>
    <row r="42" spans="1:14" ht="16.5" customHeight="1" x14ac:dyDescent="0.2">
      <c r="A42" s="805"/>
      <c r="B42" s="806"/>
      <c r="C42" s="826"/>
      <c r="D42" s="502"/>
      <c r="E42" s="827"/>
      <c r="F42" s="505"/>
      <c r="G42" s="489"/>
      <c r="H42" s="489"/>
      <c r="I42" s="489"/>
      <c r="J42" s="284" t="s">
        <v>88</v>
      </c>
      <c r="K42" s="106"/>
      <c r="L42" s="106">
        <v>1</v>
      </c>
      <c r="M42" s="107">
        <v>1</v>
      </c>
    </row>
    <row r="43" spans="1:14" ht="17.25" customHeight="1" x14ac:dyDescent="0.2">
      <c r="A43" s="805"/>
      <c r="B43" s="806"/>
      <c r="C43" s="826"/>
      <c r="D43" s="808" t="s">
        <v>123</v>
      </c>
      <c r="E43" s="827"/>
      <c r="F43" s="504"/>
      <c r="G43" s="488"/>
      <c r="H43" s="488"/>
      <c r="I43" s="488"/>
      <c r="J43" s="501" t="s">
        <v>90</v>
      </c>
      <c r="K43" s="38">
        <v>1</v>
      </c>
      <c r="L43" s="38">
        <v>2</v>
      </c>
      <c r="M43" s="47">
        <v>2</v>
      </c>
      <c r="N43" s="247"/>
    </row>
    <row r="44" spans="1:14" ht="12.75" customHeight="1" x14ac:dyDescent="0.2">
      <c r="A44" s="805"/>
      <c r="B44" s="806"/>
      <c r="C44" s="826"/>
      <c r="D44" s="809"/>
      <c r="E44" s="827"/>
      <c r="F44" s="505"/>
      <c r="G44" s="489"/>
      <c r="H44" s="489"/>
      <c r="I44" s="489"/>
      <c r="J44" s="286"/>
      <c r="K44" s="48"/>
      <c r="L44" s="48"/>
      <c r="M44" s="49"/>
      <c r="N44" s="125"/>
    </row>
    <row r="45" spans="1:14" ht="12.75" customHeight="1" x14ac:dyDescent="0.2">
      <c r="A45" s="805"/>
      <c r="B45" s="806"/>
      <c r="C45" s="826"/>
      <c r="D45" s="808" t="s">
        <v>97</v>
      </c>
      <c r="E45" s="827"/>
      <c r="F45" s="504"/>
      <c r="G45" s="488"/>
      <c r="H45" s="488"/>
      <c r="I45" s="488"/>
      <c r="J45" s="891" t="s">
        <v>104</v>
      </c>
      <c r="K45" s="38"/>
      <c r="L45" s="38">
        <v>2</v>
      </c>
      <c r="M45" s="47"/>
      <c r="N45" s="125"/>
    </row>
    <row r="46" spans="1:14" ht="12.75" customHeight="1" x14ac:dyDescent="0.2">
      <c r="A46" s="805"/>
      <c r="B46" s="806"/>
      <c r="C46" s="826"/>
      <c r="D46" s="809"/>
      <c r="E46" s="827"/>
      <c r="F46" s="505"/>
      <c r="G46" s="489"/>
      <c r="H46" s="489"/>
      <c r="I46" s="489"/>
      <c r="J46" s="892"/>
      <c r="K46" s="48"/>
      <c r="L46" s="48"/>
      <c r="M46" s="49"/>
      <c r="N46" s="125"/>
    </row>
    <row r="47" spans="1:14" ht="21" customHeight="1" thickBot="1" x14ac:dyDescent="0.25">
      <c r="A47" s="417"/>
      <c r="B47" s="418"/>
      <c r="C47" s="419"/>
      <c r="D47" s="420"/>
      <c r="E47" s="421"/>
      <c r="F47" s="422" t="s">
        <v>5</v>
      </c>
      <c r="G47" s="423">
        <f>SUM(G16:G17)</f>
        <v>89.4</v>
      </c>
      <c r="H47" s="423">
        <f>SUM(H16:H17)</f>
        <v>250.5</v>
      </c>
      <c r="I47" s="423">
        <f>SUM(I16:I17)</f>
        <v>246.6</v>
      </c>
      <c r="J47" s="424"/>
      <c r="K47" s="425"/>
      <c r="L47" s="426"/>
      <c r="M47" s="427"/>
      <c r="N47" s="125"/>
    </row>
    <row r="48" spans="1:14" ht="12.75" customHeight="1" x14ac:dyDescent="0.2">
      <c r="A48" s="893" t="s">
        <v>4</v>
      </c>
      <c r="B48" s="894" t="s">
        <v>4</v>
      </c>
      <c r="C48" s="895" t="s">
        <v>6</v>
      </c>
      <c r="D48" s="333" t="s">
        <v>53</v>
      </c>
      <c r="E48" s="429"/>
      <c r="F48" s="431" t="s">
        <v>19</v>
      </c>
      <c r="G48" s="432">
        <f>59.9-24</f>
        <v>35.9</v>
      </c>
      <c r="H48" s="432">
        <f>197.6+85.1+15+9</f>
        <v>306.7</v>
      </c>
      <c r="I48" s="432">
        <f>48+10</f>
        <v>58</v>
      </c>
      <c r="J48" s="433"/>
      <c r="K48" s="434"/>
      <c r="L48" s="56"/>
      <c r="M48" s="204"/>
      <c r="N48" s="125"/>
    </row>
    <row r="49" spans="1:16" ht="12.75" customHeight="1" x14ac:dyDescent="0.2">
      <c r="A49" s="805"/>
      <c r="B49" s="806"/>
      <c r="C49" s="826"/>
      <c r="D49" s="428"/>
      <c r="E49" s="343"/>
      <c r="F49" s="228" t="s">
        <v>50</v>
      </c>
      <c r="G49" s="2">
        <f>377.6-62.5</f>
        <v>315.10000000000002</v>
      </c>
      <c r="H49" s="2"/>
      <c r="I49" s="4"/>
      <c r="J49" s="3"/>
      <c r="K49" s="13"/>
      <c r="L49" s="41"/>
      <c r="M49" s="27"/>
      <c r="N49" s="129"/>
    </row>
    <row r="50" spans="1:16" ht="13.5" customHeight="1" x14ac:dyDescent="0.2">
      <c r="A50" s="805"/>
      <c r="B50" s="806"/>
      <c r="C50" s="826"/>
      <c r="D50" s="428"/>
      <c r="E50" s="343"/>
      <c r="F50" s="228" t="s">
        <v>83</v>
      </c>
      <c r="G50" s="2">
        <v>25.1</v>
      </c>
      <c r="H50" s="2"/>
      <c r="I50" s="4"/>
      <c r="J50" s="3"/>
      <c r="K50" s="13"/>
      <c r="L50" s="41"/>
      <c r="M50" s="27"/>
      <c r="N50" s="125"/>
    </row>
    <row r="51" spans="1:16" ht="13.5" customHeight="1" x14ac:dyDescent="0.2">
      <c r="A51" s="805"/>
      <c r="B51" s="806"/>
      <c r="C51" s="826"/>
      <c r="D51" s="428"/>
      <c r="E51" s="343"/>
      <c r="F51" s="435" t="s">
        <v>100</v>
      </c>
      <c r="G51" s="489"/>
      <c r="H51" s="489">
        <v>119</v>
      </c>
      <c r="I51" s="23"/>
      <c r="J51" s="58"/>
      <c r="K51" s="128"/>
      <c r="L51" s="59"/>
      <c r="M51" s="60"/>
      <c r="N51" s="125"/>
    </row>
    <row r="52" spans="1:16" ht="28.5" customHeight="1" x14ac:dyDescent="0.2">
      <c r="A52" s="805"/>
      <c r="B52" s="806"/>
      <c r="C52" s="826"/>
      <c r="D52" s="896" t="s">
        <v>66</v>
      </c>
      <c r="E52" s="898" t="s">
        <v>146</v>
      </c>
      <c r="F52" s="430"/>
      <c r="G52" s="2"/>
      <c r="H52" s="2"/>
      <c r="I52" s="4"/>
      <c r="J52" s="3" t="s">
        <v>30</v>
      </c>
      <c r="K52" s="13">
        <v>60</v>
      </c>
      <c r="L52" s="41">
        <v>100</v>
      </c>
      <c r="M52" s="27">
        <v>80</v>
      </c>
      <c r="N52" s="125"/>
    </row>
    <row r="53" spans="1:16" ht="23.25" customHeight="1" x14ac:dyDescent="0.2">
      <c r="A53" s="805"/>
      <c r="B53" s="806"/>
      <c r="C53" s="826"/>
      <c r="D53" s="897"/>
      <c r="E53" s="899"/>
      <c r="F53" s="127"/>
      <c r="G53" s="489"/>
      <c r="H53" s="489"/>
      <c r="I53" s="23"/>
      <c r="J53" s="58"/>
      <c r="K53" s="128"/>
      <c r="L53" s="59"/>
      <c r="M53" s="60"/>
      <c r="N53" s="143"/>
    </row>
    <row r="54" spans="1:16" ht="18.75" customHeight="1" x14ac:dyDescent="0.2">
      <c r="A54" s="491"/>
      <c r="B54" s="492"/>
      <c r="C54" s="412"/>
      <c r="D54" s="822" t="s">
        <v>76</v>
      </c>
      <c r="E54" s="343"/>
      <c r="F54" s="130"/>
      <c r="G54" s="488"/>
      <c r="H54" s="488"/>
      <c r="I54" s="37"/>
      <c r="J54" s="260"/>
      <c r="K54" s="131"/>
      <c r="L54" s="132"/>
      <c r="M54" s="133"/>
      <c r="N54" s="143"/>
    </row>
    <row r="55" spans="1:16" ht="21.75" customHeight="1" x14ac:dyDescent="0.2">
      <c r="A55" s="491"/>
      <c r="B55" s="492"/>
      <c r="C55" s="412"/>
      <c r="D55" s="823"/>
      <c r="E55" s="343"/>
      <c r="F55" s="134"/>
      <c r="G55" s="135"/>
      <c r="H55" s="135"/>
      <c r="I55" s="136"/>
      <c r="J55" s="137"/>
      <c r="K55" s="138"/>
      <c r="L55" s="139"/>
      <c r="M55" s="140"/>
      <c r="N55" s="125"/>
    </row>
    <row r="56" spans="1:16" ht="129" customHeight="1" x14ac:dyDescent="0.2">
      <c r="A56" s="491"/>
      <c r="B56" s="492"/>
      <c r="C56" s="412"/>
      <c r="D56" s="334" t="s">
        <v>203</v>
      </c>
      <c r="E56" s="343"/>
      <c r="F56" s="456"/>
      <c r="G56" s="457"/>
      <c r="H56" s="457"/>
      <c r="I56" s="458"/>
      <c r="J56" s="459" t="s">
        <v>32</v>
      </c>
      <c r="K56" s="460">
        <v>2</v>
      </c>
      <c r="L56" s="461">
        <v>4</v>
      </c>
      <c r="M56" s="462">
        <v>2</v>
      </c>
      <c r="N56" s="125"/>
    </row>
    <row r="57" spans="1:16" ht="14.25" customHeight="1" x14ac:dyDescent="0.2">
      <c r="A57" s="491"/>
      <c r="B57" s="492"/>
      <c r="C57" s="412"/>
      <c r="D57" s="824" t="s">
        <v>75</v>
      </c>
      <c r="E57" s="343"/>
      <c r="F57" s="320"/>
      <c r="G57" s="2"/>
      <c r="H57" s="2"/>
      <c r="I57" s="4"/>
      <c r="J57" s="256" t="s">
        <v>80</v>
      </c>
      <c r="K57" s="13">
        <v>4</v>
      </c>
      <c r="L57" s="41">
        <v>1</v>
      </c>
      <c r="M57" s="27"/>
      <c r="N57" s="125"/>
    </row>
    <row r="58" spans="1:16" ht="13.5" customHeight="1" x14ac:dyDescent="0.2">
      <c r="A58" s="491"/>
      <c r="B58" s="492"/>
      <c r="C58" s="412"/>
      <c r="D58" s="825"/>
      <c r="E58" s="343"/>
      <c r="F58" s="228"/>
      <c r="G58" s="2"/>
      <c r="H58" s="2"/>
      <c r="I58" s="4"/>
      <c r="J58" s="256"/>
      <c r="K58" s="13"/>
      <c r="L58" s="41"/>
      <c r="M58" s="27"/>
      <c r="N58" s="245"/>
    </row>
    <row r="59" spans="1:16" ht="14.25" customHeight="1" x14ac:dyDescent="0.2">
      <c r="A59" s="491"/>
      <c r="B59" s="492"/>
      <c r="C59" s="412"/>
      <c r="D59" s="335" t="s">
        <v>151</v>
      </c>
      <c r="E59" s="343"/>
      <c r="F59" s="228"/>
      <c r="G59" s="2"/>
      <c r="H59" s="2"/>
      <c r="I59" s="4"/>
      <c r="J59" s="3"/>
      <c r="K59" s="6"/>
      <c r="L59" s="41"/>
      <c r="M59" s="27"/>
      <c r="N59" s="245"/>
    </row>
    <row r="60" spans="1:16" ht="14.25" customHeight="1" x14ac:dyDescent="0.2">
      <c r="A60" s="491"/>
      <c r="B60" s="492"/>
      <c r="C60" s="412"/>
      <c r="D60" s="336" t="s">
        <v>150</v>
      </c>
      <c r="E60" s="343"/>
      <c r="F60" s="228"/>
      <c r="G60" s="2"/>
      <c r="H60" s="2"/>
      <c r="I60" s="4"/>
      <c r="J60" s="3"/>
      <c r="K60" s="6"/>
      <c r="L60" s="41"/>
      <c r="M60" s="27"/>
      <c r="N60" s="245"/>
    </row>
    <row r="61" spans="1:16" ht="14.25" customHeight="1" x14ac:dyDescent="0.25">
      <c r="A61" s="491"/>
      <c r="B61" s="492"/>
      <c r="C61" s="412"/>
      <c r="D61" s="338" t="s">
        <v>149</v>
      </c>
      <c r="E61" s="343"/>
      <c r="F61" s="228"/>
      <c r="G61" s="2"/>
      <c r="H61" s="2"/>
      <c r="I61" s="4"/>
      <c r="J61" s="3"/>
      <c r="K61" s="6"/>
      <c r="L61" s="41"/>
      <c r="M61" s="27"/>
      <c r="N61" s="125"/>
      <c r="P61" s="1"/>
    </row>
    <row r="62" spans="1:16" ht="14.25" customHeight="1" x14ac:dyDescent="0.2">
      <c r="A62" s="491"/>
      <c r="B62" s="492"/>
      <c r="C62" s="412"/>
      <c r="D62" s="339" t="s">
        <v>130</v>
      </c>
      <c r="E62" s="365"/>
      <c r="F62" s="237"/>
      <c r="G62" s="135"/>
      <c r="H62" s="135"/>
      <c r="I62" s="136"/>
      <c r="J62" s="440"/>
      <c r="K62" s="252"/>
      <c r="L62" s="254"/>
      <c r="M62" s="255"/>
      <c r="N62" s="245"/>
    </row>
    <row r="63" spans="1:16" ht="27" customHeight="1" x14ac:dyDescent="0.2">
      <c r="A63" s="491"/>
      <c r="B63" s="492"/>
      <c r="C63" s="412"/>
      <c r="D63" s="508" t="s">
        <v>139</v>
      </c>
      <c r="E63" s="364"/>
      <c r="F63" s="144"/>
      <c r="G63" s="145"/>
      <c r="H63" s="145"/>
      <c r="I63" s="146"/>
      <c r="J63" s="509" t="s">
        <v>140</v>
      </c>
      <c r="K63" s="257">
        <v>1</v>
      </c>
      <c r="L63" s="257">
        <v>3</v>
      </c>
      <c r="M63" s="259"/>
      <c r="N63" s="125"/>
    </row>
    <row r="64" spans="1:16" ht="17.25" customHeight="1" x14ac:dyDescent="0.2">
      <c r="A64" s="491"/>
      <c r="B64" s="492"/>
      <c r="C64" s="412"/>
      <c r="D64" s="480" t="s">
        <v>152</v>
      </c>
      <c r="E64" s="364"/>
      <c r="F64" s="456"/>
      <c r="G64" s="457"/>
      <c r="H64" s="457"/>
      <c r="I64" s="457"/>
      <c r="J64" s="478"/>
      <c r="K64" s="461"/>
      <c r="L64" s="461"/>
      <c r="M64" s="462"/>
      <c r="N64" s="247"/>
    </row>
    <row r="65" spans="1:14" ht="30" customHeight="1" x14ac:dyDescent="0.2">
      <c r="A65" s="805"/>
      <c r="B65" s="806"/>
      <c r="C65" s="826"/>
      <c r="D65" s="495" t="s">
        <v>59</v>
      </c>
      <c r="E65" s="827"/>
      <c r="F65" s="25"/>
      <c r="G65" s="2"/>
      <c r="H65" s="2"/>
      <c r="I65" s="4"/>
      <c r="J65" s="15"/>
      <c r="K65" s="248"/>
      <c r="L65" s="249"/>
      <c r="M65" s="250"/>
    </row>
    <row r="66" spans="1:14" ht="48" customHeight="1" x14ac:dyDescent="0.2">
      <c r="A66" s="805"/>
      <c r="B66" s="806"/>
      <c r="C66" s="826"/>
      <c r="D66" s="338" t="s">
        <v>153</v>
      </c>
      <c r="E66" s="827"/>
      <c r="F66" s="25"/>
      <c r="G66" s="2"/>
      <c r="H66" s="2"/>
      <c r="I66" s="2"/>
      <c r="J66" s="231" t="s">
        <v>47</v>
      </c>
      <c r="K66" s="232" t="s">
        <v>124</v>
      </c>
      <c r="L66" s="233"/>
      <c r="M66" s="234"/>
    </row>
    <row r="67" spans="1:14" ht="25.5" customHeight="1" x14ac:dyDescent="0.2">
      <c r="A67" s="805"/>
      <c r="B67" s="806"/>
      <c r="C67" s="826"/>
      <c r="D67" s="503" t="s">
        <v>93</v>
      </c>
      <c r="E67" s="828"/>
      <c r="F67" s="205"/>
      <c r="G67" s="489"/>
      <c r="H67" s="489"/>
      <c r="I67" s="23"/>
      <c r="J67" s="436" t="s">
        <v>47</v>
      </c>
      <c r="K67" s="437"/>
      <c r="L67" s="438" t="s">
        <v>44</v>
      </c>
      <c r="M67" s="439"/>
    </row>
    <row r="68" spans="1:14" ht="15" customHeight="1" thickBot="1" x14ac:dyDescent="0.25">
      <c r="A68" s="417"/>
      <c r="B68" s="418"/>
      <c r="C68" s="419"/>
      <c r="D68" s="420"/>
      <c r="E68" s="421"/>
      <c r="F68" s="422" t="s">
        <v>5</v>
      </c>
      <c r="G68" s="423">
        <f>SUM(G48:G67)</f>
        <v>376.1</v>
      </c>
      <c r="H68" s="423">
        <f>SUM(H48:H67)</f>
        <v>425.7</v>
      </c>
      <c r="I68" s="423">
        <f t="shared" ref="I68" si="0">SUM(I48:I67)</f>
        <v>58</v>
      </c>
      <c r="J68" s="424"/>
      <c r="K68" s="425"/>
      <c r="L68" s="426"/>
      <c r="M68" s="427"/>
      <c r="N68" s="125"/>
    </row>
    <row r="69" spans="1:14" ht="16.5" customHeight="1" thickBot="1" x14ac:dyDescent="0.25">
      <c r="A69" s="108" t="s">
        <v>4</v>
      </c>
      <c r="B69" s="155" t="s">
        <v>4</v>
      </c>
      <c r="C69" s="821" t="s">
        <v>7</v>
      </c>
      <c r="D69" s="821"/>
      <c r="E69" s="821"/>
      <c r="F69" s="821"/>
      <c r="G69" s="156">
        <f>G68+G47</f>
        <v>465.5</v>
      </c>
      <c r="H69" s="156">
        <f>H68+H47</f>
        <v>676.2</v>
      </c>
      <c r="I69" s="156">
        <f>I68+I47</f>
        <v>304.60000000000002</v>
      </c>
      <c r="J69" s="876"/>
      <c r="K69" s="877"/>
      <c r="L69" s="877"/>
      <c r="M69" s="878"/>
      <c r="N69" s="125"/>
    </row>
    <row r="70" spans="1:14" ht="21.75" customHeight="1" thickBot="1" x14ac:dyDescent="0.25">
      <c r="A70" s="75" t="s">
        <v>4</v>
      </c>
      <c r="B70" s="157" t="s">
        <v>6</v>
      </c>
      <c r="C70" s="885" t="s">
        <v>31</v>
      </c>
      <c r="D70" s="886"/>
      <c r="E70" s="886"/>
      <c r="F70" s="886"/>
      <c r="G70" s="886"/>
      <c r="H70" s="886"/>
      <c r="I70" s="886"/>
      <c r="J70" s="886"/>
      <c r="K70" s="886"/>
      <c r="L70" s="886"/>
      <c r="M70" s="887"/>
      <c r="N70" s="125"/>
    </row>
    <row r="71" spans="1:14" ht="30.75" customHeight="1" x14ac:dyDescent="0.2">
      <c r="A71" s="498" t="s">
        <v>4</v>
      </c>
      <c r="B71" s="499" t="s">
        <v>6</v>
      </c>
      <c r="C71" s="441" t="s">
        <v>4</v>
      </c>
      <c r="D71" s="442" t="s">
        <v>46</v>
      </c>
      <c r="E71" s="359"/>
      <c r="F71" s="481" t="s">
        <v>19</v>
      </c>
      <c r="G71" s="444">
        <f>34+8.5</f>
        <v>42.5</v>
      </c>
      <c r="H71" s="444">
        <v>122</v>
      </c>
      <c r="I71" s="445">
        <v>137</v>
      </c>
      <c r="J71" s="164"/>
      <c r="K71" s="165"/>
      <c r="L71" s="166"/>
      <c r="M71" s="167"/>
      <c r="N71" s="125"/>
    </row>
    <row r="72" spans="1:14" ht="39.75" customHeight="1" x14ac:dyDescent="0.2">
      <c r="A72" s="805"/>
      <c r="B72" s="806"/>
      <c r="C72" s="826"/>
      <c r="D72" s="888" t="s">
        <v>33</v>
      </c>
      <c r="E72" s="890" t="s">
        <v>146</v>
      </c>
      <c r="F72" s="482"/>
      <c r="G72" s="488"/>
      <c r="H72" s="488"/>
      <c r="I72" s="37"/>
      <c r="J72" s="169" t="s">
        <v>63</v>
      </c>
      <c r="K72" s="31">
        <v>80</v>
      </c>
      <c r="L72" s="36">
        <v>80</v>
      </c>
      <c r="M72" s="30">
        <v>80</v>
      </c>
      <c r="N72" s="125"/>
    </row>
    <row r="73" spans="1:14" ht="17.25" customHeight="1" x14ac:dyDescent="0.2">
      <c r="A73" s="805"/>
      <c r="B73" s="806"/>
      <c r="C73" s="826"/>
      <c r="D73" s="889"/>
      <c r="E73" s="890"/>
      <c r="F73" s="489"/>
      <c r="G73" s="489"/>
      <c r="H73" s="489"/>
      <c r="I73" s="23"/>
      <c r="J73" s="8" t="s">
        <v>34</v>
      </c>
      <c r="K73" s="128">
        <v>5</v>
      </c>
      <c r="L73" s="59">
        <v>5</v>
      </c>
      <c r="M73" s="60">
        <v>5</v>
      </c>
      <c r="N73" s="247"/>
    </row>
    <row r="74" spans="1:14" ht="63.75" x14ac:dyDescent="0.2">
      <c r="A74" s="491"/>
      <c r="B74" s="492"/>
      <c r="C74" s="493"/>
      <c r="D74" s="50" t="s">
        <v>62</v>
      </c>
      <c r="E74" s="496"/>
      <c r="F74" s="483"/>
      <c r="G74" s="489"/>
      <c r="H74" s="489"/>
      <c r="I74" s="23"/>
      <c r="J74" s="8" t="s">
        <v>65</v>
      </c>
      <c r="K74" s="128">
        <v>2</v>
      </c>
      <c r="L74" s="59">
        <v>2</v>
      </c>
      <c r="M74" s="60">
        <v>2</v>
      </c>
    </row>
    <row r="75" spans="1:14" ht="17.25" customHeight="1" x14ac:dyDescent="0.2">
      <c r="A75" s="491"/>
      <c r="B75" s="492"/>
      <c r="C75" s="413"/>
      <c r="D75" s="443" t="s">
        <v>68</v>
      </c>
      <c r="E75" s="496"/>
      <c r="F75" s="171"/>
      <c r="G75" s="489"/>
      <c r="H75" s="489"/>
      <c r="I75" s="23"/>
      <c r="J75" s="29" t="s">
        <v>101</v>
      </c>
      <c r="K75" s="174"/>
      <c r="L75" s="32">
        <v>100</v>
      </c>
      <c r="M75" s="175">
        <v>100</v>
      </c>
    </row>
    <row r="76" spans="1:14" ht="42" customHeight="1" x14ac:dyDescent="0.2">
      <c r="A76" s="491"/>
      <c r="B76" s="492"/>
      <c r="C76" s="413"/>
      <c r="D76" s="443" t="s">
        <v>154</v>
      </c>
      <c r="E76" s="497"/>
      <c r="F76" s="171"/>
      <c r="G76" s="489"/>
      <c r="H76" s="489"/>
      <c r="I76" s="489"/>
      <c r="J76" s="29" t="s">
        <v>155</v>
      </c>
      <c r="K76" s="174"/>
      <c r="L76" s="32"/>
      <c r="M76" s="175">
        <v>1</v>
      </c>
      <c r="N76" s="125"/>
    </row>
    <row r="77" spans="1:14" ht="15.75" customHeight="1" thickBot="1" x14ac:dyDescent="0.25">
      <c r="A77" s="417"/>
      <c r="B77" s="418"/>
      <c r="C77" s="419"/>
      <c r="D77" s="420"/>
      <c r="E77" s="421"/>
      <c r="F77" s="422" t="s">
        <v>5</v>
      </c>
      <c r="G77" s="423">
        <f>SUM(G71:G76)</f>
        <v>42.5</v>
      </c>
      <c r="H77" s="423">
        <f t="shared" ref="H77:I77" si="1">SUM(H71:H76)</f>
        <v>122</v>
      </c>
      <c r="I77" s="423">
        <f t="shared" si="1"/>
        <v>137</v>
      </c>
      <c r="J77" s="424"/>
      <c r="K77" s="425"/>
      <c r="L77" s="426"/>
      <c r="M77" s="427"/>
      <c r="N77" s="125"/>
    </row>
    <row r="78" spans="1:14" ht="18.75" customHeight="1" thickBot="1" x14ac:dyDescent="0.25">
      <c r="A78" s="176" t="s">
        <v>4</v>
      </c>
      <c r="B78" s="157" t="s">
        <v>6</v>
      </c>
      <c r="C78" s="821" t="s">
        <v>7</v>
      </c>
      <c r="D78" s="821"/>
      <c r="E78" s="821"/>
      <c r="F78" s="821"/>
      <c r="G78" s="177">
        <f>G77</f>
        <v>42.5</v>
      </c>
      <c r="H78" s="177">
        <f t="shared" ref="H78:I78" si="2">H77</f>
        <v>122</v>
      </c>
      <c r="I78" s="177">
        <f t="shared" si="2"/>
        <v>137</v>
      </c>
      <c r="J78" s="876"/>
      <c r="K78" s="877"/>
      <c r="L78" s="877"/>
      <c r="M78" s="878"/>
    </row>
    <row r="79" spans="1:14" ht="12.75" customHeight="1" thickBot="1" x14ac:dyDescent="0.25">
      <c r="A79" s="75" t="s">
        <v>4</v>
      </c>
      <c r="B79" s="157" t="s">
        <v>21</v>
      </c>
      <c r="C79" s="879" t="s">
        <v>84</v>
      </c>
      <c r="D79" s="880"/>
      <c r="E79" s="880"/>
      <c r="F79" s="880"/>
      <c r="G79" s="880"/>
      <c r="H79" s="880"/>
      <c r="I79" s="880"/>
      <c r="J79" s="880"/>
      <c r="K79" s="880"/>
      <c r="L79" s="880"/>
      <c r="M79" s="881"/>
      <c r="N79" s="125"/>
    </row>
    <row r="80" spans="1:14" ht="33.75" customHeight="1" x14ac:dyDescent="0.2">
      <c r="A80" s="498" t="s">
        <v>4</v>
      </c>
      <c r="B80" s="499" t="s">
        <v>21</v>
      </c>
      <c r="C80" s="450" t="s">
        <v>4</v>
      </c>
      <c r="D80" s="451" t="s">
        <v>48</v>
      </c>
      <c r="E80" s="453"/>
      <c r="F80" s="183" t="s">
        <v>19</v>
      </c>
      <c r="G80" s="446">
        <v>35.5</v>
      </c>
      <c r="H80" s="447">
        <v>25.5</v>
      </c>
      <c r="I80" s="446">
        <v>25.5</v>
      </c>
      <c r="J80" s="186"/>
      <c r="K80" s="187"/>
      <c r="L80" s="188"/>
      <c r="M80" s="189"/>
      <c r="N80" s="125"/>
    </row>
    <row r="81" spans="1:15" ht="25.5" customHeight="1" x14ac:dyDescent="0.2">
      <c r="A81" s="491"/>
      <c r="B81" s="492"/>
      <c r="C81" s="510"/>
      <c r="D81" s="387" t="s">
        <v>35</v>
      </c>
      <c r="E81" s="454"/>
      <c r="F81" s="192"/>
      <c r="G81" s="494"/>
      <c r="H81" s="45"/>
      <c r="I81" s="494"/>
      <c r="J81" s="29" t="s">
        <v>38</v>
      </c>
      <c r="K81" s="174">
        <v>3</v>
      </c>
      <c r="L81" s="32">
        <v>3</v>
      </c>
      <c r="M81" s="175">
        <v>3</v>
      </c>
      <c r="N81" s="125"/>
    </row>
    <row r="82" spans="1:15" ht="27.75" customHeight="1" x14ac:dyDescent="0.2">
      <c r="A82" s="491"/>
      <c r="B82" s="492"/>
      <c r="C82" s="452"/>
      <c r="D82" s="12" t="s">
        <v>156</v>
      </c>
      <c r="E82" s="70"/>
      <c r="F82" s="448"/>
      <c r="G82" s="489"/>
      <c r="H82" s="23"/>
      <c r="I82" s="489"/>
      <c r="J82" s="84" t="s">
        <v>94</v>
      </c>
      <c r="K82" s="53">
        <v>6</v>
      </c>
      <c r="L82" s="53">
        <v>6</v>
      </c>
      <c r="M82" s="54">
        <v>6</v>
      </c>
      <c r="N82" s="125"/>
    </row>
    <row r="83" spans="1:15" ht="16.5" customHeight="1" x14ac:dyDescent="0.2">
      <c r="A83" s="491"/>
      <c r="B83" s="492"/>
      <c r="C83" s="510"/>
      <c r="D83" s="71" t="s">
        <v>54</v>
      </c>
      <c r="E83" s="455"/>
      <c r="F83" s="26"/>
      <c r="G83" s="2"/>
      <c r="H83" s="4"/>
      <c r="I83" s="2"/>
      <c r="J83" s="15"/>
      <c r="K83" s="13"/>
      <c r="L83" s="41"/>
      <c r="M83" s="27"/>
      <c r="N83" s="125"/>
    </row>
    <row r="84" spans="1:15" ht="12.75" customHeight="1" x14ac:dyDescent="0.2">
      <c r="A84" s="491"/>
      <c r="B84" s="492"/>
      <c r="C84" s="452"/>
      <c r="D84" s="71" t="s">
        <v>56</v>
      </c>
      <c r="E84" s="455"/>
      <c r="F84" s="26"/>
      <c r="G84" s="2"/>
      <c r="H84" s="4"/>
      <c r="I84" s="2"/>
      <c r="J84" s="15" t="s">
        <v>55</v>
      </c>
      <c r="K84" s="13">
        <v>1</v>
      </c>
      <c r="L84" s="41">
        <v>1</v>
      </c>
      <c r="M84" s="27">
        <v>1</v>
      </c>
      <c r="N84" s="125"/>
    </row>
    <row r="85" spans="1:15" ht="12.75" customHeight="1" x14ac:dyDescent="0.2">
      <c r="A85" s="491"/>
      <c r="B85" s="492"/>
      <c r="C85" s="452"/>
      <c r="D85" s="71" t="s">
        <v>36</v>
      </c>
      <c r="E85" s="455"/>
      <c r="F85" s="26"/>
      <c r="G85" s="2"/>
      <c r="H85" s="35"/>
      <c r="I85" s="2"/>
      <c r="J85" s="15" t="s">
        <v>37</v>
      </c>
      <c r="K85" s="13">
        <v>200</v>
      </c>
      <c r="L85" s="41"/>
      <c r="M85" s="27">
        <v>200</v>
      </c>
      <c r="N85" s="247"/>
    </row>
    <row r="86" spans="1:15" ht="31.5" customHeight="1" x14ac:dyDescent="0.2">
      <c r="A86" s="491"/>
      <c r="B86" s="492"/>
      <c r="C86" s="452"/>
      <c r="D86" s="44" t="s">
        <v>58</v>
      </c>
      <c r="E86" s="455"/>
      <c r="F86" s="449"/>
      <c r="G86" s="494"/>
      <c r="H86" s="45"/>
      <c r="I86" s="494"/>
      <c r="J86" s="29" t="s">
        <v>64</v>
      </c>
      <c r="K86" s="32">
        <v>1</v>
      </c>
      <c r="L86" s="32">
        <v>1</v>
      </c>
      <c r="M86" s="175">
        <v>1</v>
      </c>
      <c r="N86" s="400"/>
      <c r="O86" s="102"/>
    </row>
    <row r="87" spans="1:15" ht="30" customHeight="1" x14ac:dyDescent="0.2">
      <c r="A87" s="491"/>
      <c r="B87" s="492"/>
      <c r="C87" s="452"/>
      <c r="D87" s="12" t="s">
        <v>96</v>
      </c>
      <c r="E87" s="70"/>
      <c r="F87" s="448"/>
      <c r="G87" s="52"/>
      <c r="H87" s="55"/>
      <c r="I87" s="52"/>
      <c r="J87" s="51" t="s">
        <v>133</v>
      </c>
      <c r="K87" s="53">
        <v>20</v>
      </c>
      <c r="L87" s="53"/>
      <c r="M87" s="54"/>
      <c r="N87" s="400"/>
      <c r="O87" s="102"/>
    </row>
    <row r="88" spans="1:15" ht="39" customHeight="1" x14ac:dyDescent="0.2">
      <c r="A88" s="491"/>
      <c r="B88" s="492"/>
      <c r="C88" s="452"/>
      <c r="D88" s="12" t="s">
        <v>157</v>
      </c>
      <c r="E88" s="70"/>
      <c r="F88" s="448"/>
      <c r="G88" s="52"/>
      <c r="H88" s="55"/>
      <c r="I88" s="52"/>
      <c r="J88" s="51" t="s">
        <v>132</v>
      </c>
      <c r="K88" s="53"/>
      <c r="L88" s="53">
        <v>1</v>
      </c>
      <c r="M88" s="54"/>
      <c r="N88" s="245"/>
    </row>
    <row r="89" spans="1:15" ht="15" customHeight="1" thickBot="1" x14ac:dyDescent="0.25">
      <c r="A89" s="417"/>
      <c r="B89" s="418"/>
      <c r="C89" s="419"/>
      <c r="D89" s="420"/>
      <c r="E89" s="421"/>
      <c r="F89" s="422" t="s">
        <v>5</v>
      </c>
      <c r="G89" s="423">
        <f>SUM(G80:G88)</f>
        <v>35.5</v>
      </c>
      <c r="H89" s="423">
        <f t="shared" ref="H89:I89" si="3">SUM(H80:H88)</f>
        <v>25.5</v>
      </c>
      <c r="I89" s="423">
        <f t="shared" si="3"/>
        <v>25.5</v>
      </c>
      <c r="J89" s="424"/>
      <c r="K89" s="425"/>
      <c r="L89" s="426"/>
      <c r="M89" s="427"/>
      <c r="N89" s="245"/>
    </row>
    <row r="90" spans="1:15" ht="15" customHeight="1" x14ac:dyDescent="0.2">
      <c r="A90" s="498" t="s">
        <v>4</v>
      </c>
      <c r="B90" s="499" t="s">
        <v>21</v>
      </c>
      <c r="C90" s="450" t="s">
        <v>6</v>
      </c>
      <c r="D90" s="65" t="s">
        <v>74</v>
      </c>
      <c r="E90" s="378"/>
      <c r="F90" s="25" t="s">
        <v>19</v>
      </c>
      <c r="G90" s="2">
        <v>200</v>
      </c>
      <c r="H90" s="2">
        <v>210</v>
      </c>
      <c r="I90" s="2">
        <v>335</v>
      </c>
      <c r="J90" s="66"/>
      <c r="K90" s="57"/>
      <c r="L90" s="56"/>
      <c r="M90" s="204"/>
      <c r="N90" s="125"/>
    </row>
    <row r="91" spans="1:15" ht="15" customHeight="1" x14ac:dyDescent="0.2">
      <c r="A91" s="196"/>
      <c r="B91" s="197"/>
      <c r="C91" s="510"/>
      <c r="D91" s="244"/>
      <c r="E91" s="463"/>
      <c r="F91" s="205" t="s">
        <v>83</v>
      </c>
      <c r="G91" s="489">
        <v>20</v>
      </c>
      <c r="H91" s="489"/>
      <c r="I91" s="489"/>
      <c r="J91" s="61"/>
      <c r="K91" s="7"/>
      <c r="L91" s="59"/>
      <c r="M91" s="60"/>
      <c r="N91" s="125"/>
    </row>
    <row r="92" spans="1:15" ht="22.5" customHeight="1" x14ac:dyDescent="0.2">
      <c r="A92" s="196"/>
      <c r="B92" s="197"/>
      <c r="C92" s="510"/>
      <c r="D92" s="882" t="s">
        <v>72</v>
      </c>
      <c r="E92" s="466" t="s">
        <v>148</v>
      </c>
      <c r="F92" s="871"/>
      <c r="G92" s="884"/>
      <c r="H92" s="884"/>
      <c r="I92" s="884"/>
      <c r="J92" s="388" t="s">
        <v>78</v>
      </c>
      <c r="K92" s="170">
        <v>5</v>
      </c>
      <c r="L92" s="36">
        <v>5</v>
      </c>
      <c r="M92" s="30">
        <v>6</v>
      </c>
      <c r="N92" s="245"/>
    </row>
    <row r="93" spans="1:15" ht="18" customHeight="1" x14ac:dyDescent="0.2">
      <c r="A93" s="196"/>
      <c r="B93" s="197"/>
      <c r="C93" s="510"/>
      <c r="D93" s="883"/>
      <c r="E93" s="465" t="s">
        <v>135</v>
      </c>
      <c r="F93" s="871"/>
      <c r="G93" s="884"/>
      <c r="H93" s="884"/>
      <c r="I93" s="884"/>
      <c r="J93" s="61"/>
      <c r="K93" s="7"/>
      <c r="L93" s="59"/>
      <c r="M93" s="60"/>
      <c r="N93" s="125"/>
    </row>
    <row r="94" spans="1:15" ht="17.25" customHeight="1" x14ac:dyDescent="0.2">
      <c r="A94" s="491"/>
      <c r="B94" s="492"/>
      <c r="C94" s="510"/>
      <c r="D94" s="870" t="s">
        <v>127</v>
      </c>
      <c r="E94" s="468" t="s">
        <v>128</v>
      </c>
      <c r="F94" s="871"/>
      <c r="G94" s="872"/>
      <c r="H94" s="872"/>
      <c r="I94" s="872"/>
      <c r="J94" s="272" t="s">
        <v>161</v>
      </c>
      <c r="K94" s="170">
        <v>1</v>
      </c>
      <c r="L94" s="170"/>
      <c r="M94" s="30"/>
      <c r="N94" s="247"/>
    </row>
    <row r="95" spans="1:15" ht="14.25" customHeight="1" x14ac:dyDescent="0.2">
      <c r="A95" s="196"/>
      <c r="B95" s="197"/>
      <c r="C95" s="510"/>
      <c r="D95" s="870"/>
      <c r="E95" s="467" t="s">
        <v>135</v>
      </c>
      <c r="F95" s="871"/>
      <c r="G95" s="873"/>
      <c r="H95" s="873"/>
      <c r="I95" s="873"/>
      <c r="J95" s="270"/>
      <c r="K95" s="271"/>
      <c r="L95" s="7"/>
      <c r="M95" s="60"/>
    </row>
    <row r="96" spans="1:15" ht="45" customHeight="1" x14ac:dyDescent="0.2">
      <c r="A96" s="491"/>
      <c r="B96" s="492"/>
      <c r="C96" s="452"/>
      <c r="D96" s="12" t="s">
        <v>136</v>
      </c>
      <c r="E96" s="464" t="s">
        <v>135</v>
      </c>
      <c r="F96" s="504"/>
      <c r="G96" s="246"/>
      <c r="H96" s="261"/>
      <c r="I96" s="246"/>
      <c r="J96" s="29" t="s">
        <v>95</v>
      </c>
      <c r="K96" s="62"/>
      <c r="L96" s="62"/>
      <c r="M96" s="54">
        <v>1</v>
      </c>
    </row>
    <row r="97" spans="1:16" ht="36.75" customHeight="1" x14ac:dyDescent="0.2">
      <c r="A97" s="196"/>
      <c r="B97" s="197"/>
      <c r="C97" s="510"/>
      <c r="D97" s="490" t="s">
        <v>126</v>
      </c>
      <c r="E97" s="469" t="s">
        <v>146</v>
      </c>
      <c r="F97" s="487"/>
      <c r="G97" s="489"/>
      <c r="H97" s="489"/>
      <c r="I97" s="489"/>
      <c r="J97" s="61" t="s">
        <v>125</v>
      </c>
      <c r="K97" s="59"/>
      <c r="L97" s="59"/>
      <c r="M97" s="60">
        <v>1</v>
      </c>
    </row>
    <row r="98" spans="1:16" s="14" customFormat="1" ht="14.25" customHeight="1" thickBot="1" x14ac:dyDescent="0.25">
      <c r="A98" s="417"/>
      <c r="B98" s="418"/>
      <c r="C98" s="419"/>
      <c r="D98" s="420"/>
      <c r="E98" s="421"/>
      <c r="F98" s="422" t="s">
        <v>5</v>
      </c>
      <c r="G98" s="423">
        <f>SUM(G90:G97)</f>
        <v>220</v>
      </c>
      <c r="H98" s="423">
        <f t="shared" ref="H98:I98" si="4">SUM(H90:H97)</f>
        <v>210</v>
      </c>
      <c r="I98" s="423">
        <f t="shared" si="4"/>
        <v>335</v>
      </c>
      <c r="J98" s="424"/>
      <c r="K98" s="425"/>
      <c r="L98" s="426"/>
      <c r="M98" s="427"/>
      <c r="N98" s="40"/>
    </row>
    <row r="99" spans="1:16" s="87" customFormat="1" ht="12" customHeight="1" thickBot="1" x14ac:dyDescent="0.25">
      <c r="A99" s="73" t="s">
        <v>4</v>
      </c>
      <c r="B99" s="74" t="s">
        <v>21</v>
      </c>
      <c r="C99" s="874" t="s">
        <v>7</v>
      </c>
      <c r="D99" s="875"/>
      <c r="E99" s="875"/>
      <c r="F99" s="875"/>
      <c r="G99" s="156">
        <f>G98+G89</f>
        <v>255.5</v>
      </c>
      <c r="H99" s="156">
        <f t="shared" ref="H99:I99" si="5">H98+H89</f>
        <v>235.5</v>
      </c>
      <c r="I99" s="156">
        <f t="shared" si="5"/>
        <v>360.5</v>
      </c>
      <c r="J99" s="855"/>
      <c r="K99" s="856"/>
      <c r="L99" s="856"/>
      <c r="M99" s="857"/>
    </row>
    <row r="100" spans="1:16" s="14" customFormat="1" ht="12" customHeight="1" thickBot="1" x14ac:dyDescent="0.25">
      <c r="A100" s="75" t="s">
        <v>4</v>
      </c>
      <c r="B100" s="858" t="s">
        <v>8</v>
      </c>
      <c r="C100" s="859"/>
      <c r="D100" s="859"/>
      <c r="E100" s="859"/>
      <c r="F100" s="859"/>
      <c r="G100" s="207">
        <f>G99+G78+G69</f>
        <v>763.5</v>
      </c>
      <c r="H100" s="207">
        <f>H99+H78+H69</f>
        <v>1033.7</v>
      </c>
      <c r="I100" s="207">
        <f>I99+I78+I69</f>
        <v>802.1</v>
      </c>
      <c r="J100" s="860"/>
      <c r="K100" s="861"/>
      <c r="L100" s="861"/>
      <c r="M100" s="862"/>
      <c r="N100" s="87"/>
      <c r="O100" s="87"/>
      <c r="P100" s="87"/>
    </row>
    <row r="101" spans="1:16" ht="12" customHeight="1" thickBot="1" x14ac:dyDescent="0.25">
      <c r="A101" s="76" t="s">
        <v>4</v>
      </c>
      <c r="B101" s="863" t="s">
        <v>98</v>
      </c>
      <c r="C101" s="864"/>
      <c r="D101" s="864"/>
      <c r="E101" s="864"/>
      <c r="F101" s="864"/>
      <c r="G101" s="208">
        <f>G100</f>
        <v>763.5</v>
      </c>
      <c r="H101" s="208">
        <f t="shared" ref="H101:I101" si="6">H100</f>
        <v>1033.7</v>
      </c>
      <c r="I101" s="208">
        <f t="shared" si="6"/>
        <v>802.1</v>
      </c>
      <c r="J101" s="865"/>
      <c r="K101" s="866"/>
      <c r="L101" s="866"/>
      <c r="M101" s="867"/>
    </row>
    <row r="102" spans="1:16" ht="12" customHeight="1" x14ac:dyDescent="0.2">
      <c r="A102" s="868"/>
      <c r="B102" s="869"/>
      <c r="C102" s="869"/>
      <c r="D102" s="869"/>
      <c r="E102" s="869"/>
      <c r="F102" s="869"/>
      <c r="G102" s="869"/>
      <c r="H102" s="869"/>
      <c r="I102" s="869"/>
      <c r="J102" s="40"/>
      <c r="K102" s="40"/>
      <c r="L102" s="40"/>
      <c r="M102" s="40"/>
    </row>
    <row r="103" spans="1:16" ht="14.25" customHeight="1" x14ac:dyDescent="0.2">
      <c r="A103" s="470"/>
      <c r="B103" s="470"/>
      <c r="C103" s="470"/>
      <c r="D103" s="470"/>
      <c r="E103" s="470"/>
      <c r="F103" s="470"/>
      <c r="G103" s="470"/>
      <c r="H103" s="470"/>
      <c r="I103" s="470"/>
      <c r="J103" s="470"/>
      <c r="K103" s="470"/>
      <c r="L103" s="470"/>
      <c r="M103" s="470"/>
    </row>
    <row r="104" spans="1:16" ht="14.25" customHeight="1" thickBot="1" x14ac:dyDescent="0.25">
      <c r="A104" s="842" t="s">
        <v>12</v>
      </c>
      <c r="B104" s="842"/>
      <c r="C104" s="842"/>
      <c r="D104" s="842"/>
      <c r="E104" s="842"/>
      <c r="F104" s="842"/>
      <c r="G104" s="77"/>
      <c r="H104" s="77"/>
      <c r="I104" s="77"/>
      <c r="J104" s="78"/>
      <c r="K104" s="78"/>
      <c r="L104" s="78"/>
      <c r="M104" s="78"/>
    </row>
    <row r="105" spans="1:16" ht="55.5" customHeight="1" thickBot="1" x14ac:dyDescent="0.25">
      <c r="A105" s="843" t="s">
        <v>9</v>
      </c>
      <c r="B105" s="844"/>
      <c r="C105" s="844"/>
      <c r="D105" s="844"/>
      <c r="E105" s="844"/>
      <c r="F105" s="845"/>
      <c r="G105" s="300" t="s">
        <v>111</v>
      </c>
      <c r="H105" s="300" t="s">
        <v>86</v>
      </c>
      <c r="I105" s="300" t="s">
        <v>112</v>
      </c>
    </row>
    <row r="106" spans="1:16" ht="14.25" customHeight="1" x14ac:dyDescent="0.2">
      <c r="A106" s="846" t="s">
        <v>13</v>
      </c>
      <c r="B106" s="847"/>
      <c r="C106" s="847"/>
      <c r="D106" s="847"/>
      <c r="E106" s="847"/>
      <c r="F106" s="848"/>
      <c r="G106" s="209">
        <f>G107+G111+G112</f>
        <v>763.5</v>
      </c>
      <c r="H106" s="209">
        <f>H107+H111+H112</f>
        <v>914.7</v>
      </c>
      <c r="I106" s="209">
        <f>I107+I111+I112</f>
        <v>802.1</v>
      </c>
    </row>
    <row r="107" spans="1:16" ht="14.25" customHeight="1" x14ac:dyDescent="0.2">
      <c r="A107" s="849" t="s">
        <v>77</v>
      </c>
      <c r="B107" s="850"/>
      <c r="C107" s="850"/>
      <c r="D107" s="850"/>
      <c r="E107" s="850"/>
      <c r="F107" s="851"/>
      <c r="G107" s="206">
        <f>G108+G109+G110</f>
        <v>331.2</v>
      </c>
      <c r="H107" s="206">
        <f>H108+H109+H110</f>
        <v>905</v>
      </c>
      <c r="I107" s="206">
        <f>I108+I109+I110</f>
        <v>802.1</v>
      </c>
    </row>
    <row r="108" spans="1:16" ht="14.25" customHeight="1" x14ac:dyDescent="0.2">
      <c r="A108" s="852" t="s">
        <v>107</v>
      </c>
      <c r="B108" s="853"/>
      <c r="C108" s="853"/>
      <c r="D108" s="853"/>
      <c r="E108" s="853"/>
      <c r="F108" s="854"/>
      <c r="G108" s="210">
        <f>SUMIF(F16:F99,"SB",G16:G99)</f>
        <v>331.2</v>
      </c>
      <c r="H108" s="210">
        <f>SUMIF(F16:F99,"SB",H16:H99)</f>
        <v>905</v>
      </c>
      <c r="I108" s="210">
        <f>SUMIF(F16:F99,"SB",I16:I99)</f>
        <v>802.1</v>
      </c>
      <c r="J108" s="79"/>
    </row>
    <row r="109" spans="1:16" ht="14.25" customHeight="1" x14ac:dyDescent="0.2">
      <c r="A109" s="833" t="s">
        <v>108</v>
      </c>
      <c r="B109" s="834"/>
      <c r="C109" s="834"/>
      <c r="D109" s="834"/>
      <c r="E109" s="834"/>
      <c r="F109" s="835"/>
      <c r="G109" s="80">
        <f>SUMIF(F16:F97,"SB(ES)",G16:G97)</f>
        <v>0</v>
      </c>
      <c r="H109" s="211">
        <f>SUMIF(F16:F97,"SB(ES)",H16:H97)</f>
        <v>0</v>
      </c>
      <c r="I109" s="211">
        <f>SUMIF(F16:F97,"SB(ES)",I16:I97)</f>
        <v>0</v>
      </c>
      <c r="J109" s="79"/>
    </row>
    <row r="110" spans="1:16" ht="14.25" customHeight="1" x14ac:dyDescent="0.2">
      <c r="A110" s="833" t="s">
        <v>109</v>
      </c>
      <c r="B110" s="834"/>
      <c r="C110" s="834"/>
      <c r="D110" s="834"/>
      <c r="E110" s="834"/>
      <c r="F110" s="835"/>
      <c r="G110" s="80">
        <f>SUMIF(F18:F101,"SB(VB)",G18:G101)</f>
        <v>0</v>
      </c>
      <c r="H110" s="211">
        <f>SUMIF(F18:F101,"SB(VB)",H18:H101)</f>
        <v>0</v>
      </c>
      <c r="I110" s="211">
        <f>SUMIF(F18:F101,"SB(VB)",I18:I101)</f>
        <v>0</v>
      </c>
      <c r="J110" s="79"/>
    </row>
    <row r="111" spans="1:16" ht="14.25" customHeight="1" x14ac:dyDescent="0.2">
      <c r="A111" s="836" t="s">
        <v>110</v>
      </c>
      <c r="B111" s="837"/>
      <c r="C111" s="837"/>
      <c r="D111" s="837"/>
      <c r="E111" s="837"/>
      <c r="F111" s="838"/>
      <c r="G111" s="212">
        <f>SUMIF(F9:F101,"SB(L)",G9:G101)</f>
        <v>45.1</v>
      </c>
      <c r="H111" s="212">
        <f>SUMIF(F9:F101,"SB(L)",H9:H101)</f>
        <v>0</v>
      </c>
      <c r="I111" s="212">
        <f>SUMIF(F9:F101,"SB(L)",I9:I101)</f>
        <v>0</v>
      </c>
      <c r="J111" s="79"/>
    </row>
    <row r="112" spans="1:16" ht="14.25" customHeight="1" x14ac:dyDescent="0.2">
      <c r="A112" s="836" t="s">
        <v>115</v>
      </c>
      <c r="B112" s="837"/>
      <c r="C112" s="837"/>
      <c r="D112" s="837"/>
      <c r="E112" s="837"/>
      <c r="F112" s="838"/>
      <c r="G112" s="212">
        <f>SUMIF(F7:F101,"SB(ŽPL)",G7:G101)</f>
        <v>387.2</v>
      </c>
      <c r="H112" s="212">
        <f>SUMIF(F6:F101,"SB(ŽPL)",H6:H101)</f>
        <v>9.6999999999999993</v>
      </c>
      <c r="I112" s="212">
        <f>SUMIF(F6:F101,"SB(ŽPL)",I6:I101)</f>
        <v>0</v>
      </c>
      <c r="J112" s="213"/>
    </row>
    <row r="113" spans="1:16" ht="14.25" customHeight="1" x14ac:dyDescent="0.2">
      <c r="A113" s="839" t="s">
        <v>14</v>
      </c>
      <c r="B113" s="840"/>
      <c r="C113" s="840"/>
      <c r="D113" s="840"/>
      <c r="E113" s="840"/>
      <c r="F113" s="841"/>
      <c r="G113" s="214">
        <f>SUM(G115:G117)</f>
        <v>0</v>
      </c>
      <c r="H113" s="214">
        <f>SUM(H115:H117)</f>
        <v>119</v>
      </c>
      <c r="I113" s="214">
        <f>SUM(I115:I117)</f>
        <v>0</v>
      </c>
    </row>
    <row r="114" spans="1:16" ht="14.25" customHeight="1" x14ac:dyDescent="0.2">
      <c r="A114" s="833" t="s">
        <v>116</v>
      </c>
      <c r="B114" s="834"/>
      <c r="C114" s="834"/>
      <c r="D114" s="834"/>
      <c r="E114" s="834"/>
      <c r="F114" s="835"/>
      <c r="G114" s="210">
        <f>SUMIF(F11:F102,"ES)",G11:G102)</f>
        <v>0</v>
      </c>
      <c r="H114" s="210">
        <f>SUMIF(F11:F102,"ES)",H11:H102)</f>
        <v>0</v>
      </c>
      <c r="I114" s="210">
        <f>SUMIF(F11:F102,"ES)",I11:I102)</f>
        <v>0</v>
      </c>
      <c r="J114" s="79"/>
    </row>
    <row r="115" spans="1:16" s="88" customFormat="1" x14ac:dyDescent="0.2">
      <c r="A115" s="812" t="s">
        <v>117</v>
      </c>
      <c r="B115" s="813"/>
      <c r="C115" s="813"/>
      <c r="D115" s="813"/>
      <c r="E115" s="813"/>
      <c r="F115" s="814"/>
      <c r="G115" s="210">
        <f>SUMIF(F6:F101,"KVJUD",G6:G101)</f>
        <v>0</v>
      </c>
      <c r="H115" s="210">
        <f>SUMIF(F6:F101,"KVJUD",H6:H101)</f>
        <v>0</v>
      </c>
      <c r="I115" s="210">
        <f>SUMIF(F6:F101,"KVJUD",I6:I101)</f>
        <v>0</v>
      </c>
      <c r="J115" s="16"/>
      <c r="K115" s="16"/>
      <c r="L115" s="16"/>
      <c r="M115" s="16"/>
      <c r="O115" s="20"/>
      <c r="P115" s="20"/>
    </row>
    <row r="116" spans="1:16" s="88" customFormat="1" x14ac:dyDescent="0.2">
      <c r="A116" s="812" t="s">
        <v>118</v>
      </c>
      <c r="B116" s="813"/>
      <c r="C116" s="813"/>
      <c r="D116" s="813"/>
      <c r="E116" s="813"/>
      <c r="F116" s="814"/>
      <c r="G116" s="210">
        <f>SUMIF(F6:F101,"Kt",G6:G101)</f>
        <v>0</v>
      </c>
      <c r="H116" s="210">
        <f>SUMIF(F6:F101,"Kt",H6:H101)</f>
        <v>0</v>
      </c>
      <c r="I116" s="210">
        <f>SUMIF(F6:F101,"Kt",I6:I101)</f>
        <v>0</v>
      </c>
      <c r="J116" s="16"/>
      <c r="K116" s="16"/>
      <c r="L116" s="16"/>
      <c r="M116" s="16"/>
      <c r="O116" s="20"/>
      <c r="P116" s="20"/>
    </row>
    <row r="117" spans="1:16" s="88" customFormat="1" x14ac:dyDescent="0.2">
      <c r="A117" s="815" t="s">
        <v>119</v>
      </c>
      <c r="B117" s="816"/>
      <c r="C117" s="816"/>
      <c r="D117" s="816"/>
      <c r="E117" s="816"/>
      <c r="F117" s="817"/>
      <c r="G117" s="210">
        <f>SUMIF(F6:F101,"LRVB",G6:G101)</f>
        <v>0</v>
      </c>
      <c r="H117" s="210">
        <f>SUMIF(F6:F101,"LRVB",H6:H101)</f>
        <v>119</v>
      </c>
      <c r="I117" s="210">
        <f>SUMIF(F6:F101,"LRVB",I6:I101)</f>
        <v>0</v>
      </c>
      <c r="J117" s="16"/>
      <c r="K117" s="16"/>
      <c r="L117" s="16"/>
      <c r="M117" s="16"/>
      <c r="O117" s="20"/>
      <c r="P117" s="20"/>
    </row>
    <row r="118" spans="1:16" s="88" customFormat="1" ht="13.5" thickBot="1" x14ac:dyDescent="0.25">
      <c r="A118" s="818" t="s">
        <v>15</v>
      </c>
      <c r="B118" s="819"/>
      <c r="C118" s="819"/>
      <c r="D118" s="819"/>
      <c r="E118" s="819"/>
      <c r="F118" s="820"/>
      <c r="G118" s="114">
        <f>G113+G106</f>
        <v>763.5</v>
      </c>
      <c r="H118" s="114">
        <f>H113+H106</f>
        <v>1033.7</v>
      </c>
      <c r="I118" s="114">
        <f>I113+I106</f>
        <v>802.1</v>
      </c>
      <c r="J118" s="20"/>
      <c r="K118" s="20"/>
      <c r="L118" s="20"/>
      <c r="M118" s="20"/>
      <c r="O118" s="20"/>
      <c r="P118" s="20"/>
    </row>
    <row r="119" spans="1:16" s="88" customFormat="1" x14ac:dyDescent="0.2">
      <c r="A119" s="20"/>
      <c r="B119" s="20"/>
      <c r="C119" s="20"/>
      <c r="D119" s="20"/>
      <c r="E119" s="20"/>
      <c r="G119" s="215"/>
      <c r="H119" s="215"/>
      <c r="I119" s="215"/>
      <c r="K119" s="20"/>
      <c r="L119" s="20"/>
      <c r="M119" s="20"/>
      <c r="O119" s="20"/>
      <c r="P119" s="20"/>
    </row>
    <row r="120" spans="1:16" x14ac:dyDescent="0.2">
      <c r="F120" s="506"/>
      <c r="G120" s="217"/>
      <c r="H120" s="217"/>
      <c r="I120" s="217"/>
      <c r="J120" s="218"/>
    </row>
    <row r="121" spans="1:16" x14ac:dyDescent="0.2">
      <c r="F121" s="832" t="s">
        <v>158</v>
      </c>
      <c r="G121" s="832"/>
      <c r="H121" s="832"/>
      <c r="I121" s="832"/>
      <c r="J121" s="87"/>
    </row>
    <row r="122" spans="1:16" x14ac:dyDescent="0.2">
      <c r="F122" s="506"/>
      <c r="G122" s="87"/>
      <c r="H122" s="87"/>
      <c r="I122" s="87"/>
      <c r="J122" s="87"/>
    </row>
    <row r="123" spans="1:16" x14ac:dyDescent="0.2">
      <c r="G123" s="219"/>
      <c r="H123" s="219"/>
      <c r="I123" s="219"/>
    </row>
  </sheetData>
  <mergeCells count="130">
    <mergeCell ref="I1:M1"/>
    <mergeCell ref="I2:J2"/>
    <mergeCell ref="D5:J5"/>
    <mergeCell ref="A6:M6"/>
    <mergeCell ref="A7:M7"/>
    <mergeCell ref="J8:M8"/>
    <mergeCell ref="G9:G11"/>
    <mergeCell ref="H9:H11"/>
    <mergeCell ref="I9:I11"/>
    <mergeCell ref="J9:M9"/>
    <mergeCell ref="J10:J11"/>
    <mergeCell ref="K10:M10"/>
    <mergeCell ref="A9:A11"/>
    <mergeCell ref="B9:B11"/>
    <mergeCell ref="C9:C11"/>
    <mergeCell ref="D9:D11"/>
    <mergeCell ref="E9:E11"/>
    <mergeCell ref="F9:F11"/>
    <mergeCell ref="D21:D22"/>
    <mergeCell ref="E21:E22"/>
    <mergeCell ref="D23:D24"/>
    <mergeCell ref="A25:A26"/>
    <mergeCell ref="B25:B26"/>
    <mergeCell ref="C25:C26"/>
    <mergeCell ref="D25:D26"/>
    <mergeCell ref="E25:E26"/>
    <mergeCell ref="A12:M12"/>
    <mergeCell ref="A13:M13"/>
    <mergeCell ref="B14:M14"/>
    <mergeCell ref="C15:M15"/>
    <mergeCell ref="D18:D20"/>
    <mergeCell ref="J18:J20"/>
    <mergeCell ref="N31:O31"/>
    <mergeCell ref="A27:A28"/>
    <mergeCell ref="B27:B28"/>
    <mergeCell ref="C27:C28"/>
    <mergeCell ref="D27:D28"/>
    <mergeCell ref="E27:E28"/>
    <mergeCell ref="A29:A30"/>
    <mergeCell ref="B29:B30"/>
    <mergeCell ref="C29:C30"/>
    <mergeCell ref="D29:D30"/>
    <mergeCell ref="E29:E30"/>
    <mergeCell ref="C39:C42"/>
    <mergeCell ref="D39:D41"/>
    <mergeCell ref="E39:E42"/>
    <mergeCell ref="D31:D32"/>
    <mergeCell ref="F31:F32"/>
    <mergeCell ref="G31:G32"/>
    <mergeCell ref="H31:H32"/>
    <mergeCell ref="I31:I32"/>
    <mergeCell ref="D33:D34"/>
    <mergeCell ref="J45:J46"/>
    <mergeCell ref="A48:A53"/>
    <mergeCell ref="B48:B53"/>
    <mergeCell ref="C48:C53"/>
    <mergeCell ref="D52:D53"/>
    <mergeCell ref="E52:E53"/>
    <mergeCell ref="A43:A44"/>
    <mergeCell ref="B43:B44"/>
    <mergeCell ref="C43:C44"/>
    <mergeCell ref="D43:D44"/>
    <mergeCell ref="E43:E44"/>
    <mergeCell ref="A45:A46"/>
    <mergeCell ref="B45:B46"/>
    <mergeCell ref="C45:C46"/>
    <mergeCell ref="D45:D46"/>
    <mergeCell ref="E45:E46"/>
    <mergeCell ref="J78:M78"/>
    <mergeCell ref="C79:M79"/>
    <mergeCell ref="D92:D93"/>
    <mergeCell ref="F92:F93"/>
    <mergeCell ref="G92:G93"/>
    <mergeCell ref="H92:H93"/>
    <mergeCell ref="I92:I93"/>
    <mergeCell ref="C69:F69"/>
    <mergeCell ref="J69:M69"/>
    <mergeCell ref="C70:M70"/>
    <mergeCell ref="C72:C73"/>
    <mergeCell ref="D72:D73"/>
    <mergeCell ref="E72:E73"/>
    <mergeCell ref="J99:M99"/>
    <mergeCell ref="B100:F100"/>
    <mergeCell ref="J100:M100"/>
    <mergeCell ref="B101:F101"/>
    <mergeCell ref="J101:M101"/>
    <mergeCell ref="A102:I102"/>
    <mergeCell ref="D94:D95"/>
    <mergeCell ref="F94:F95"/>
    <mergeCell ref="G94:G95"/>
    <mergeCell ref="H94:H95"/>
    <mergeCell ref="I94:I95"/>
    <mergeCell ref="C99:F99"/>
    <mergeCell ref="F121:I121"/>
    <mergeCell ref="A110:F110"/>
    <mergeCell ref="A111:F111"/>
    <mergeCell ref="A112:F112"/>
    <mergeCell ref="A113:F113"/>
    <mergeCell ref="A114:F114"/>
    <mergeCell ref="A115:F115"/>
    <mergeCell ref="A104:F104"/>
    <mergeCell ref="A105:F105"/>
    <mergeCell ref="A106:F106"/>
    <mergeCell ref="A107:F107"/>
    <mergeCell ref="A108:F108"/>
    <mergeCell ref="A109:F109"/>
    <mergeCell ref="A35:A36"/>
    <mergeCell ref="B35:B36"/>
    <mergeCell ref="C35:C36"/>
    <mergeCell ref="D35:D36"/>
    <mergeCell ref="E35:E36"/>
    <mergeCell ref="A116:F116"/>
    <mergeCell ref="A117:F117"/>
    <mergeCell ref="A118:F118"/>
    <mergeCell ref="C78:F78"/>
    <mergeCell ref="A72:A73"/>
    <mergeCell ref="B72:B73"/>
    <mergeCell ref="D54:D55"/>
    <mergeCell ref="D57:D58"/>
    <mergeCell ref="A65:A67"/>
    <mergeCell ref="B65:B67"/>
    <mergeCell ref="C65:C67"/>
    <mergeCell ref="E65:E67"/>
    <mergeCell ref="A37:A38"/>
    <mergeCell ref="B37:B38"/>
    <mergeCell ref="C37:C38"/>
    <mergeCell ref="D37:D38"/>
    <mergeCell ref="E37:E38"/>
    <mergeCell ref="A39:A42"/>
    <mergeCell ref="B39:B42"/>
  </mergeCells>
  <pageMargins left="0.59055118110236227" right="0.31496062992125984" top="0.39370078740157483" bottom="0.39370078740157483" header="0.31496062992125984" footer="0.31496062992125984"/>
  <pageSetup paperSize="9" scale="70" orientation="portrait" r:id="rId1"/>
  <rowBreaks count="2" manualBreakCount="2">
    <brk id="55" max="12" man="1"/>
    <brk id="8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zoomScaleNormal="100" zoomScaleSheetLayoutView="100" workbookViewId="0">
      <selection activeCell="I7" sqref="I7:I9"/>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15" width="7.28515625" style="16" customWidth="1"/>
    <col min="16" max="16" width="33.28515625" style="16" customWidth="1"/>
    <col min="17" max="19" width="4.28515625" style="16" customWidth="1"/>
    <col min="20" max="20" width="28.140625" style="16" customWidth="1"/>
    <col min="21" max="21" width="9.140625" style="88"/>
    <col min="22" max="16384" width="9.140625" style="20"/>
  </cols>
  <sheetData>
    <row r="1" spans="1:21" ht="15.75" customHeight="1" x14ac:dyDescent="0.2">
      <c r="J1" s="401"/>
      <c r="K1" s="401"/>
      <c r="L1" s="401"/>
      <c r="M1" s="87"/>
      <c r="N1" s="87"/>
      <c r="O1" s="87"/>
      <c r="P1" s="68"/>
      <c r="Q1" s="69"/>
      <c r="R1" s="69"/>
      <c r="S1" s="69"/>
      <c r="T1" s="549" t="s">
        <v>166</v>
      </c>
      <c r="U1" s="20"/>
    </row>
    <row r="2" spans="1:21" ht="13.5" customHeight="1" x14ac:dyDescent="0.2">
      <c r="J2" s="87"/>
      <c r="K2" s="87"/>
      <c r="L2" s="87"/>
      <c r="M2" s="68"/>
      <c r="N2" s="68"/>
      <c r="O2" s="68"/>
      <c r="P2" s="69"/>
      <c r="Q2" s="69"/>
      <c r="R2" s="88"/>
      <c r="S2" s="88"/>
      <c r="T2" s="88"/>
      <c r="U2" s="20"/>
    </row>
    <row r="3" spans="1:21" s="16" customFormat="1" ht="15" customHeight="1" x14ac:dyDescent="0.2">
      <c r="A3" s="485"/>
      <c r="B3" s="485"/>
      <c r="C3" s="485"/>
      <c r="D3" s="554"/>
      <c r="E3" s="485"/>
      <c r="F3" s="485"/>
      <c r="G3" s="929" t="s">
        <v>145</v>
      </c>
      <c r="H3" s="959"/>
      <c r="I3" s="959"/>
      <c r="J3" s="959"/>
      <c r="K3" s="959"/>
      <c r="L3" s="959"/>
      <c r="M3" s="959"/>
      <c r="N3" s="959"/>
      <c r="O3" s="959"/>
      <c r="P3" s="485"/>
      <c r="Q3" s="485"/>
      <c r="R3" s="485"/>
      <c r="S3" s="485"/>
      <c r="T3" s="485"/>
      <c r="U3" s="87"/>
    </row>
    <row r="4" spans="1:21" ht="14.25" customHeight="1" x14ac:dyDescent="0.2">
      <c r="A4" s="555"/>
      <c r="B4" s="555"/>
      <c r="C4" s="555"/>
      <c r="D4" s="555"/>
      <c r="E4" s="486"/>
      <c r="F4" s="486"/>
      <c r="G4" s="930" t="s">
        <v>25</v>
      </c>
      <c r="H4" s="959"/>
      <c r="I4" s="959"/>
      <c r="J4" s="959"/>
      <c r="K4" s="959"/>
      <c r="L4" s="959"/>
      <c r="M4" s="959"/>
      <c r="N4" s="959"/>
      <c r="O4" s="959"/>
      <c r="P4" s="486"/>
      <c r="Q4" s="555"/>
      <c r="R4" s="555"/>
      <c r="S4" s="555"/>
      <c r="T4" s="555"/>
    </row>
    <row r="5" spans="1:21" ht="15" x14ac:dyDescent="0.2">
      <c r="A5" s="556"/>
      <c r="B5" s="556"/>
      <c r="C5" s="556"/>
      <c r="D5" s="556"/>
      <c r="E5" s="931" t="s">
        <v>16</v>
      </c>
      <c r="F5" s="931"/>
      <c r="G5" s="931"/>
      <c r="H5" s="931"/>
      <c r="I5" s="931"/>
      <c r="J5" s="931"/>
      <c r="K5" s="931"/>
      <c r="L5" s="931"/>
      <c r="M5" s="931"/>
      <c r="N5" s="931"/>
      <c r="O5" s="931"/>
      <c r="P5" s="931"/>
      <c r="Q5" s="556"/>
      <c r="R5" s="556"/>
      <c r="S5" s="556"/>
      <c r="T5" s="556"/>
      <c r="U5" s="89"/>
    </row>
    <row r="6" spans="1:21" ht="15.75" customHeight="1" thickBot="1" x14ac:dyDescent="0.25">
      <c r="P6" s="932" t="s">
        <v>60</v>
      </c>
      <c r="Q6" s="932"/>
      <c r="R6" s="932"/>
      <c r="S6" s="932"/>
      <c r="T6" s="933"/>
    </row>
    <row r="7" spans="1:21" s="81" customFormat="1" ht="36.75" customHeight="1" x14ac:dyDescent="0.2">
      <c r="A7" s="944" t="s">
        <v>17</v>
      </c>
      <c r="B7" s="947" t="s">
        <v>0</v>
      </c>
      <c r="C7" s="947" t="s">
        <v>1</v>
      </c>
      <c r="D7" s="950" t="s">
        <v>11</v>
      </c>
      <c r="E7" s="953" t="s">
        <v>2</v>
      </c>
      <c r="F7" s="956" t="s">
        <v>3</v>
      </c>
      <c r="G7" s="934" t="s">
        <v>111</v>
      </c>
      <c r="H7" s="934" t="s">
        <v>162</v>
      </c>
      <c r="I7" s="967" t="s">
        <v>163</v>
      </c>
      <c r="J7" s="934" t="s">
        <v>86</v>
      </c>
      <c r="K7" s="934" t="s">
        <v>164</v>
      </c>
      <c r="L7" s="967" t="s">
        <v>163</v>
      </c>
      <c r="M7" s="934" t="s">
        <v>112</v>
      </c>
      <c r="N7" s="934" t="s">
        <v>165</v>
      </c>
      <c r="O7" s="967" t="s">
        <v>163</v>
      </c>
      <c r="P7" s="937" t="s">
        <v>10</v>
      </c>
      <c r="Q7" s="938"/>
      <c r="R7" s="938"/>
      <c r="S7" s="975"/>
      <c r="T7" s="550"/>
    </row>
    <row r="8" spans="1:21" s="81" customFormat="1" ht="18.75" customHeight="1" x14ac:dyDescent="0.2">
      <c r="A8" s="945"/>
      <c r="B8" s="948"/>
      <c r="C8" s="948"/>
      <c r="D8" s="951"/>
      <c r="E8" s="954"/>
      <c r="F8" s="957"/>
      <c r="G8" s="935"/>
      <c r="H8" s="935"/>
      <c r="I8" s="968"/>
      <c r="J8" s="935"/>
      <c r="K8" s="935"/>
      <c r="L8" s="968"/>
      <c r="M8" s="935"/>
      <c r="N8" s="935"/>
      <c r="O8" s="968"/>
      <c r="P8" s="940" t="s">
        <v>11</v>
      </c>
      <c r="Q8" s="976" t="s">
        <v>49</v>
      </c>
      <c r="R8" s="942"/>
      <c r="S8" s="977"/>
      <c r="T8" s="551" t="s">
        <v>167</v>
      </c>
    </row>
    <row r="9" spans="1:21" s="81" customFormat="1" ht="69.75" customHeight="1" thickBot="1" x14ac:dyDescent="0.25">
      <c r="A9" s="946"/>
      <c r="B9" s="949"/>
      <c r="C9" s="949"/>
      <c r="D9" s="952"/>
      <c r="E9" s="955"/>
      <c r="F9" s="958"/>
      <c r="G9" s="936"/>
      <c r="H9" s="936"/>
      <c r="I9" s="969"/>
      <c r="J9" s="936"/>
      <c r="K9" s="936"/>
      <c r="L9" s="969"/>
      <c r="M9" s="936"/>
      <c r="N9" s="936"/>
      <c r="O9" s="969"/>
      <c r="P9" s="941"/>
      <c r="Q9" s="552" t="s">
        <v>67</v>
      </c>
      <c r="R9" s="552" t="s">
        <v>79</v>
      </c>
      <c r="S9" s="552" t="s">
        <v>87</v>
      </c>
      <c r="T9" s="553"/>
    </row>
    <row r="10" spans="1:21" s="90" customFormat="1" ht="15" customHeight="1" x14ac:dyDescent="0.2">
      <c r="A10" s="910" t="s">
        <v>39</v>
      </c>
      <c r="B10" s="911"/>
      <c r="C10" s="911"/>
      <c r="D10" s="911"/>
      <c r="E10" s="911"/>
      <c r="F10" s="911"/>
      <c r="G10" s="911"/>
      <c r="H10" s="911"/>
      <c r="I10" s="911"/>
      <c r="J10" s="911"/>
      <c r="K10" s="911"/>
      <c r="L10" s="911"/>
      <c r="M10" s="911"/>
      <c r="N10" s="911"/>
      <c r="O10" s="911"/>
      <c r="P10" s="911"/>
      <c r="Q10" s="911"/>
      <c r="R10" s="911"/>
      <c r="S10" s="911"/>
      <c r="T10" s="912"/>
      <c r="U10" s="220"/>
    </row>
    <row r="11" spans="1:21" s="90" customFormat="1" ht="13.5" customHeight="1" x14ac:dyDescent="0.2">
      <c r="A11" s="913" t="s">
        <v>26</v>
      </c>
      <c r="B11" s="914"/>
      <c r="C11" s="914"/>
      <c r="D11" s="914"/>
      <c r="E11" s="914"/>
      <c r="F11" s="914"/>
      <c r="G11" s="914"/>
      <c r="H11" s="914"/>
      <c r="I11" s="914"/>
      <c r="J11" s="914"/>
      <c r="K11" s="914"/>
      <c r="L11" s="914"/>
      <c r="M11" s="914"/>
      <c r="N11" s="914"/>
      <c r="O11" s="914"/>
      <c r="P11" s="914"/>
      <c r="Q11" s="914"/>
      <c r="R11" s="914"/>
      <c r="S11" s="914"/>
      <c r="T11" s="915"/>
      <c r="U11" s="220"/>
    </row>
    <row r="12" spans="1:21" ht="14.25" customHeight="1" x14ac:dyDescent="0.2">
      <c r="A12" s="91" t="s">
        <v>4</v>
      </c>
      <c r="B12" s="916" t="s">
        <v>27</v>
      </c>
      <c r="C12" s="917"/>
      <c r="D12" s="917"/>
      <c r="E12" s="917"/>
      <c r="F12" s="917"/>
      <c r="G12" s="917"/>
      <c r="H12" s="917"/>
      <c r="I12" s="917"/>
      <c r="J12" s="917"/>
      <c r="K12" s="917"/>
      <c r="L12" s="917"/>
      <c r="M12" s="917"/>
      <c r="N12" s="917"/>
      <c r="O12" s="917"/>
      <c r="P12" s="917"/>
      <c r="Q12" s="917"/>
      <c r="R12" s="917"/>
      <c r="S12" s="917"/>
      <c r="T12" s="918"/>
    </row>
    <row r="13" spans="1:21" ht="15.75" customHeight="1" x14ac:dyDescent="0.2">
      <c r="A13" s="346" t="s">
        <v>4</v>
      </c>
      <c r="B13" s="347" t="s">
        <v>4</v>
      </c>
      <c r="C13" s="919" t="s">
        <v>28</v>
      </c>
      <c r="D13" s="920"/>
      <c r="E13" s="920"/>
      <c r="F13" s="920"/>
      <c r="G13" s="920"/>
      <c r="H13" s="920"/>
      <c r="I13" s="920"/>
      <c r="J13" s="920"/>
      <c r="K13" s="920"/>
      <c r="L13" s="920"/>
      <c r="M13" s="920"/>
      <c r="N13" s="920"/>
      <c r="O13" s="920"/>
      <c r="P13" s="920"/>
      <c r="Q13" s="920"/>
      <c r="R13" s="920"/>
      <c r="S13" s="920"/>
      <c r="T13" s="921"/>
    </row>
    <row r="14" spans="1:21" ht="14.25" customHeight="1" x14ac:dyDescent="0.2">
      <c r="A14" s="393" t="s">
        <v>4</v>
      </c>
      <c r="B14" s="394" t="s">
        <v>4</v>
      </c>
      <c r="C14" s="96" t="s">
        <v>4</v>
      </c>
      <c r="D14" s="407" t="s">
        <v>52</v>
      </c>
      <c r="E14" s="408"/>
      <c r="F14" s="267" t="s">
        <v>19</v>
      </c>
      <c r="G14" s="37">
        <v>58.8</v>
      </c>
      <c r="H14" s="629">
        <f>58.8-41.5</f>
        <v>17.3</v>
      </c>
      <c r="I14" s="630">
        <f>H14-G14</f>
        <v>-41.5</v>
      </c>
      <c r="J14" s="37">
        <v>197.2</v>
      </c>
      <c r="K14" s="629">
        <f>197.2+25.6+6+12</f>
        <v>240.8</v>
      </c>
      <c r="L14" s="630">
        <f>K14-J14</f>
        <v>43.6</v>
      </c>
      <c r="M14" s="37">
        <v>230.7</v>
      </c>
      <c r="N14" s="629">
        <f>230.7+15.9</f>
        <v>246.6</v>
      </c>
      <c r="O14" s="634">
        <f>N14-M14</f>
        <v>15.9</v>
      </c>
      <c r="P14" s="540"/>
      <c r="Q14" s="410"/>
      <c r="R14" s="410"/>
      <c r="S14" s="500"/>
      <c r="T14" s="411"/>
    </row>
    <row r="15" spans="1:21" ht="14.25" customHeight="1" x14ac:dyDescent="0.2">
      <c r="A15" s="393"/>
      <c r="B15" s="394"/>
      <c r="C15" s="96"/>
      <c r="D15" s="389"/>
      <c r="E15" s="414"/>
      <c r="F15" s="34" t="s">
        <v>50</v>
      </c>
      <c r="G15" s="4">
        <v>81.8</v>
      </c>
      <c r="H15" s="607">
        <f>81.8-9.7</f>
        <v>72.099999999999994</v>
      </c>
      <c r="I15" s="608">
        <f>H15-G15</f>
        <v>-9.6999999999999993</v>
      </c>
      <c r="J15" s="4"/>
      <c r="K15" s="607">
        <v>9.6999999999999993</v>
      </c>
      <c r="L15" s="608">
        <f>K15</f>
        <v>9.6999999999999993</v>
      </c>
      <c r="M15" s="4"/>
      <c r="N15" s="526"/>
      <c r="O15" s="35"/>
      <c r="P15" s="541"/>
      <c r="Q15" s="405"/>
      <c r="R15" s="405"/>
      <c r="S15" s="405"/>
      <c r="T15" s="406"/>
    </row>
    <row r="16" spans="1:21" ht="12" customHeight="1" x14ac:dyDescent="0.2">
      <c r="A16" s="393"/>
      <c r="B16" s="394"/>
      <c r="C16" s="412"/>
      <c r="D16" s="922" t="s">
        <v>41</v>
      </c>
      <c r="E16" s="408" t="s">
        <v>29</v>
      </c>
      <c r="F16" s="402"/>
      <c r="G16" s="37"/>
      <c r="H16" s="525"/>
      <c r="I16" s="520"/>
      <c r="J16" s="37"/>
      <c r="K16" s="525"/>
      <c r="L16" s="520"/>
      <c r="M16" s="37"/>
      <c r="N16" s="525"/>
      <c r="O16" s="511"/>
      <c r="P16" s="972" t="s">
        <v>61</v>
      </c>
      <c r="Q16" s="644">
        <v>1</v>
      </c>
      <c r="R16" s="644"/>
      <c r="S16" s="644"/>
      <c r="T16" s="95"/>
    </row>
    <row r="17" spans="1:22" ht="14.25" customHeight="1" x14ac:dyDescent="0.2">
      <c r="A17" s="393"/>
      <c r="B17" s="394"/>
      <c r="C17" s="412"/>
      <c r="D17" s="923"/>
      <c r="E17" s="414" t="s">
        <v>128</v>
      </c>
      <c r="F17" s="320"/>
      <c r="G17" s="4"/>
      <c r="H17" s="526"/>
      <c r="I17" s="22"/>
      <c r="J17" s="4"/>
      <c r="K17" s="526"/>
      <c r="L17" s="22"/>
      <c r="M17" s="4"/>
      <c r="N17" s="526"/>
      <c r="O17" s="35"/>
      <c r="P17" s="973"/>
      <c r="Q17" s="645"/>
      <c r="R17" s="645"/>
      <c r="S17" s="645"/>
      <c r="T17" s="97"/>
    </row>
    <row r="18" spans="1:22" ht="20.25" customHeight="1" x14ac:dyDescent="0.2">
      <c r="A18" s="393"/>
      <c r="B18" s="394"/>
      <c r="C18" s="412"/>
      <c r="D18" s="924"/>
      <c r="E18" s="415" t="s">
        <v>135</v>
      </c>
      <c r="F18" s="403"/>
      <c r="G18" s="4"/>
      <c r="H18" s="526"/>
      <c r="I18" s="22"/>
      <c r="J18" s="4"/>
      <c r="K18" s="526"/>
      <c r="L18" s="22"/>
      <c r="M18" s="4"/>
      <c r="N18" s="526"/>
      <c r="O18" s="35"/>
      <c r="P18" s="974"/>
      <c r="Q18" s="645"/>
      <c r="R18" s="645"/>
      <c r="S18" s="645"/>
      <c r="T18" s="97"/>
    </row>
    <row r="19" spans="1:22" ht="15.75" customHeight="1" x14ac:dyDescent="0.2">
      <c r="A19" s="393"/>
      <c r="B19" s="394"/>
      <c r="C19" s="96"/>
      <c r="D19" s="896" t="s">
        <v>71</v>
      </c>
      <c r="E19" s="906" t="s">
        <v>135</v>
      </c>
      <c r="F19" s="402"/>
      <c r="G19" s="37"/>
      <c r="H19" s="629"/>
      <c r="I19" s="630"/>
      <c r="J19" s="37"/>
      <c r="K19" s="629"/>
      <c r="L19" s="630"/>
      <c r="M19" s="37"/>
      <c r="N19" s="525"/>
      <c r="O19" s="511"/>
      <c r="P19" s="542" t="s">
        <v>73</v>
      </c>
      <c r="Q19" s="628"/>
      <c r="R19" s="628" t="s">
        <v>44</v>
      </c>
      <c r="S19" s="628"/>
      <c r="T19" s="978" t="s">
        <v>186</v>
      </c>
      <c r="U19" s="98"/>
    </row>
    <row r="20" spans="1:22" ht="12.75" customHeight="1" x14ac:dyDescent="0.2">
      <c r="A20" s="393"/>
      <c r="B20" s="394"/>
      <c r="C20" s="413"/>
      <c r="D20" s="897"/>
      <c r="E20" s="907"/>
      <c r="F20" s="34"/>
      <c r="G20" s="4"/>
      <c r="H20" s="526"/>
      <c r="I20" s="22"/>
      <c r="J20" s="4"/>
      <c r="K20" s="526"/>
      <c r="L20" s="22"/>
      <c r="M20" s="4"/>
      <c r="N20" s="526"/>
      <c r="O20" s="35"/>
      <c r="P20" s="3"/>
      <c r="Q20" s="153"/>
      <c r="R20" s="153"/>
      <c r="S20" s="153"/>
      <c r="T20" s="979"/>
      <c r="U20" s="98"/>
    </row>
    <row r="21" spans="1:22" ht="25.5" customHeight="1" x14ac:dyDescent="0.2">
      <c r="A21" s="393"/>
      <c r="B21" s="394"/>
      <c r="C21" s="413"/>
      <c r="D21" s="908" t="s">
        <v>85</v>
      </c>
      <c r="E21" s="353"/>
      <c r="F21" s="402"/>
      <c r="G21" s="37"/>
      <c r="H21" s="525"/>
      <c r="I21" s="520"/>
      <c r="J21" s="37"/>
      <c r="K21" s="525"/>
      <c r="L21" s="520"/>
      <c r="M21" s="37"/>
      <c r="N21" s="525"/>
      <c r="O21" s="511"/>
      <c r="P21" s="542" t="s">
        <v>81</v>
      </c>
      <c r="Q21" s="628"/>
      <c r="R21" s="628">
        <v>1</v>
      </c>
      <c r="S21" s="628"/>
      <c r="T21" s="979"/>
      <c r="U21" s="98"/>
    </row>
    <row r="22" spans="1:22" ht="30" customHeight="1" x14ac:dyDescent="0.2">
      <c r="A22" s="393"/>
      <c r="B22" s="394"/>
      <c r="C22" s="413"/>
      <c r="D22" s="909"/>
      <c r="E22" s="353"/>
      <c r="F22" s="403"/>
      <c r="G22" s="23"/>
      <c r="H22" s="527"/>
      <c r="I22" s="521"/>
      <c r="J22" s="23"/>
      <c r="K22" s="527"/>
      <c r="L22" s="521"/>
      <c r="M22" s="23"/>
      <c r="N22" s="527"/>
      <c r="O22" s="512"/>
      <c r="P22" s="58"/>
      <c r="Q22" s="646"/>
      <c r="R22" s="646"/>
      <c r="S22" s="646"/>
      <c r="T22" s="979"/>
      <c r="U22" s="98"/>
    </row>
    <row r="23" spans="1:22" ht="14.25" customHeight="1" x14ac:dyDescent="0.2">
      <c r="A23" s="805"/>
      <c r="B23" s="806"/>
      <c r="C23" s="826"/>
      <c r="D23" s="808" t="s">
        <v>106</v>
      </c>
      <c r="E23" s="827"/>
      <c r="F23" s="402"/>
      <c r="G23" s="37"/>
      <c r="H23" s="629"/>
      <c r="I23" s="630"/>
      <c r="J23" s="631"/>
      <c r="K23" s="629"/>
      <c r="L23" s="630"/>
      <c r="M23" s="631"/>
      <c r="N23" s="629"/>
      <c r="O23" s="634"/>
      <c r="P23" s="272" t="s">
        <v>81</v>
      </c>
      <c r="Q23" s="647"/>
      <c r="R23" s="657" t="s">
        <v>44</v>
      </c>
      <c r="S23" s="658">
        <v>1</v>
      </c>
      <c r="T23" s="979"/>
      <c r="U23" s="103"/>
    </row>
    <row r="24" spans="1:22" ht="15" customHeight="1" x14ac:dyDescent="0.2">
      <c r="A24" s="805"/>
      <c r="B24" s="806"/>
      <c r="C24" s="826"/>
      <c r="D24" s="809"/>
      <c r="E24" s="827"/>
      <c r="F24" s="64"/>
      <c r="G24" s="23"/>
      <c r="H24" s="638"/>
      <c r="I24" s="639"/>
      <c r="J24" s="637"/>
      <c r="K24" s="638"/>
      <c r="L24" s="639"/>
      <c r="M24" s="637"/>
      <c r="N24" s="638"/>
      <c r="O24" s="640"/>
      <c r="P24" s="264"/>
      <c r="Q24" s="649"/>
      <c r="R24" s="650"/>
      <c r="S24" s="650"/>
      <c r="T24" s="979"/>
      <c r="U24" s="247"/>
    </row>
    <row r="25" spans="1:22" ht="14.25" customHeight="1" x14ac:dyDescent="0.2">
      <c r="A25" s="805"/>
      <c r="B25" s="806"/>
      <c r="C25" s="826"/>
      <c r="D25" s="808" t="s">
        <v>120</v>
      </c>
      <c r="E25" s="827"/>
      <c r="F25" s="402"/>
      <c r="G25" s="37"/>
      <c r="H25" s="629"/>
      <c r="I25" s="630"/>
      <c r="J25" s="631"/>
      <c r="K25" s="629"/>
      <c r="L25" s="630"/>
      <c r="M25" s="631"/>
      <c r="N25" s="629"/>
      <c r="O25" s="634"/>
      <c r="P25" s="272" t="s">
        <v>81</v>
      </c>
      <c r="Q25" s="647"/>
      <c r="R25" s="648"/>
      <c r="S25" s="648" t="s">
        <v>44</v>
      </c>
      <c r="T25" s="979"/>
      <c r="U25" s="103"/>
    </row>
    <row r="26" spans="1:22" ht="28.5" customHeight="1" x14ac:dyDescent="0.2">
      <c r="A26" s="805"/>
      <c r="B26" s="806"/>
      <c r="C26" s="826"/>
      <c r="D26" s="809"/>
      <c r="E26" s="827"/>
      <c r="F26" s="64"/>
      <c r="G26" s="23"/>
      <c r="H26" s="638"/>
      <c r="I26" s="639"/>
      <c r="J26" s="637"/>
      <c r="K26" s="638"/>
      <c r="L26" s="639"/>
      <c r="M26" s="637"/>
      <c r="N26" s="638"/>
      <c r="O26" s="640"/>
      <c r="P26" s="264"/>
      <c r="Q26" s="649"/>
      <c r="R26" s="650"/>
      <c r="S26" s="650"/>
      <c r="T26" s="980"/>
      <c r="U26" s="247"/>
    </row>
    <row r="27" spans="1:22" ht="14.25" customHeight="1" x14ac:dyDescent="0.2">
      <c r="A27" s="805"/>
      <c r="B27" s="806"/>
      <c r="C27" s="826"/>
      <c r="D27" s="808" t="s">
        <v>121</v>
      </c>
      <c r="E27" s="827"/>
      <c r="F27" s="402"/>
      <c r="G27" s="37"/>
      <c r="H27" s="525"/>
      <c r="I27" s="520"/>
      <c r="J27" s="37"/>
      <c r="K27" s="525"/>
      <c r="L27" s="520"/>
      <c r="M27" s="37"/>
      <c r="N27" s="525"/>
      <c r="O27" s="511"/>
      <c r="P27" s="272" t="s">
        <v>81</v>
      </c>
      <c r="Q27" s="647"/>
      <c r="R27" s="648"/>
      <c r="S27" s="648" t="s">
        <v>44</v>
      </c>
      <c r="T27" s="47"/>
      <c r="U27" s="103"/>
    </row>
    <row r="28" spans="1:22" ht="28.5" customHeight="1" x14ac:dyDescent="0.2">
      <c r="A28" s="805"/>
      <c r="B28" s="806"/>
      <c r="C28" s="826"/>
      <c r="D28" s="809"/>
      <c r="E28" s="827"/>
      <c r="F28" s="64"/>
      <c r="G28" s="23"/>
      <c r="H28" s="527"/>
      <c r="I28" s="521"/>
      <c r="J28" s="23"/>
      <c r="K28" s="527"/>
      <c r="L28" s="521"/>
      <c r="M28" s="23"/>
      <c r="N28" s="527"/>
      <c r="O28" s="512"/>
      <c r="P28" s="264"/>
      <c r="Q28" s="651"/>
      <c r="R28" s="652"/>
      <c r="S28" s="652"/>
      <c r="T28" s="49"/>
      <c r="U28" s="247"/>
    </row>
    <row r="29" spans="1:22" ht="14.25" customHeight="1" x14ac:dyDescent="0.2">
      <c r="A29" s="393"/>
      <c r="B29" s="394"/>
      <c r="C29" s="96"/>
      <c r="D29" s="900" t="s">
        <v>134</v>
      </c>
      <c r="E29" s="416" t="s">
        <v>146</v>
      </c>
      <c r="F29" s="989"/>
      <c r="G29" s="981"/>
      <c r="H29" s="960"/>
      <c r="I29" s="520"/>
      <c r="J29" s="970"/>
      <c r="K29" s="961"/>
      <c r="L29" s="520"/>
      <c r="M29" s="970"/>
      <c r="N29" s="961"/>
      <c r="O29" s="511"/>
      <c r="P29" s="766" t="s">
        <v>147</v>
      </c>
      <c r="Q29" s="647"/>
      <c r="R29" s="647">
        <v>1</v>
      </c>
      <c r="S29" s="648"/>
      <c r="T29" s="47"/>
      <c r="U29" s="904"/>
      <c r="V29" s="905"/>
    </row>
    <row r="30" spans="1:22" ht="16.5" customHeight="1" x14ac:dyDescent="0.2">
      <c r="A30" s="393"/>
      <c r="B30" s="394"/>
      <c r="C30" s="96"/>
      <c r="D30" s="901"/>
      <c r="E30" s="415" t="s">
        <v>135</v>
      </c>
      <c r="F30" s="990"/>
      <c r="G30" s="981"/>
      <c r="H30" s="960"/>
      <c r="I30" s="521"/>
      <c r="J30" s="971"/>
      <c r="K30" s="962"/>
      <c r="L30" s="521"/>
      <c r="M30" s="971"/>
      <c r="N30" s="962"/>
      <c r="O30" s="512"/>
      <c r="P30" s="61" t="s">
        <v>138</v>
      </c>
      <c r="Q30" s="651"/>
      <c r="R30" s="651"/>
      <c r="S30" s="652"/>
      <c r="T30" s="293"/>
      <c r="U30" s="247"/>
    </row>
    <row r="31" spans="1:22" ht="29.25" customHeight="1" x14ac:dyDescent="0.2">
      <c r="A31" s="758"/>
      <c r="B31" s="759"/>
      <c r="C31" s="760"/>
      <c r="D31" s="982" t="s">
        <v>190</v>
      </c>
      <c r="E31" s="770" t="s">
        <v>128</v>
      </c>
      <c r="F31" s="34"/>
      <c r="G31" s="765"/>
      <c r="H31" s="764"/>
      <c r="I31" s="22"/>
      <c r="J31" s="4"/>
      <c r="K31" s="526"/>
      <c r="L31" s="22"/>
      <c r="M31" s="4"/>
      <c r="N31" s="526"/>
      <c r="O31" s="35"/>
      <c r="P31" s="991" t="s">
        <v>192</v>
      </c>
      <c r="Q31" s="649"/>
      <c r="R31" s="650" t="s">
        <v>44</v>
      </c>
      <c r="S31" s="650"/>
      <c r="T31" s="978" t="s">
        <v>199</v>
      </c>
      <c r="U31" s="247"/>
    </row>
    <row r="32" spans="1:22" ht="189.75" customHeight="1" x14ac:dyDescent="0.2">
      <c r="A32" s="758"/>
      <c r="B32" s="759"/>
      <c r="C32" s="760"/>
      <c r="D32" s="983"/>
      <c r="E32" s="415"/>
      <c r="F32" s="34"/>
      <c r="G32" s="4"/>
      <c r="H32" s="526"/>
      <c r="I32" s="22"/>
      <c r="J32" s="4"/>
      <c r="K32" s="526"/>
      <c r="L32" s="22"/>
      <c r="M32" s="4"/>
      <c r="N32" s="526"/>
      <c r="O32" s="35"/>
      <c r="P32" s="992"/>
      <c r="Q32" s="649"/>
      <c r="R32" s="650"/>
      <c r="S32" s="650"/>
      <c r="T32" s="980"/>
      <c r="U32" s="247"/>
    </row>
    <row r="33" spans="1:21" ht="14.25" customHeight="1" x14ac:dyDescent="0.2">
      <c r="A33" s="758"/>
      <c r="B33" s="759"/>
      <c r="C33" s="760"/>
      <c r="D33" s="984" t="s">
        <v>191</v>
      </c>
      <c r="E33" s="986" t="s">
        <v>128</v>
      </c>
      <c r="F33" s="761"/>
      <c r="G33" s="765"/>
      <c r="H33" s="764"/>
      <c r="I33" s="520"/>
      <c r="J33" s="765"/>
      <c r="K33" s="764"/>
      <c r="L33" s="520"/>
      <c r="M33" s="765"/>
      <c r="N33" s="764"/>
      <c r="O33" s="511"/>
      <c r="P33" s="991" t="s">
        <v>193</v>
      </c>
      <c r="Q33" s="647"/>
      <c r="R33" s="648" t="s">
        <v>44</v>
      </c>
      <c r="S33" s="648"/>
      <c r="T33" s="978" t="s">
        <v>200</v>
      </c>
      <c r="U33" s="247"/>
    </row>
    <row r="34" spans="1:21" ht="56.25" customHeight="1" x14ac:dyDescent="0.2">
      <c r="A34" s="758"/>
      <c r="B34" s="759"/>
      <c r="C34" s="760"/>
      <c r="D34" s="985"/>
      <c r="E34" s="987"/>
      <c r="F34" s="34"/>
      <c r="G34" s="4"/>
      <c r="H34" s="526"/>
      <c r="I34" s="22"/>
      <c r="J34" s="4"/>
      <c r="K34" s="526"/>
      <c r="L34" s="22"/>
      <c r="M34" s="4"/>
      <c r="N34" s="526"/>
      <c r="O34" s="35"/>
      <c r="P34" s="992"/>
      <c r="Q34" s="649"/>
      <c r="R34" s="650"/>
      <c r="S34" s="650"/>
      <c r="T34" s="980"/>
      <c r="U34" s="247"/>
    </row>
    <row r="35" spans="1:21" ht="15.75" customHeight="1" x14ac:dyDescent="0.2">
      <c r="A35" s="805"/>
      <c r="B35" s="806"/>
      <c r="C35" s="826"/>
      <c r="D35" s="829" t="s">
        <v>82</v>
      </c>
      <c r="E35" s="827"/>
      <c r="F35" s="267"/>
      <c r="G35" s="37"/>
      <c r="H35" s="525"/>
      <c r="I35" s="520"/>
      <c r="J35" s="37"/>
      <c r="K35" s="525"/>
      <c r="L35" s="520"/>
      <c r="M35" s="37"/>
      <c r="N35" s="525"/>
      <c r="O35" s="511"/>
      <c r="P35" s="766" t="s">
        <v>37</v>
      </c>
      <c r="Q35" s="647">
        <v>100</v>
      </c>
      <c r="R35" s="648">
        <v>100</v>
      </c>
      <c r="S35" s="648"/>
      <c r="T35" s="47"/>
      <c r="U35" s="247"/>
    </row>
    <row r="36" spans="1:21" ht="22.5" customHeight="1" x14ac:dyDescent="0.2">
      <c r="A36" s="805"/>
      <c r="B36" s="806"/>
      <c r="C36" s="826"/>
      <c r="D36" s="830"/>
      <c r="E36" s="827"/>
      <c r="F36" s="64"/>
      <c r="G36" s="23"/>
      <c r="H36" s="527"/>
      <c r="I36" s="521"/>
      <c r="J36" s="23"/>
      <c r="K36" s="527"/>
      <c r="L36" s="521"/>
      <c r="M36" s="23"/>
      <c r="N36" s="527"/>
      <c r="O36" s="512"/>
      <c r="P36" s="543" t="s">
        <v>45</v>
      </c>
      <c r="Q36" s="651">
        <v>1</v>
      </c>
      <c r="R36" s="652">
        <v>1</v>
      </c>
      <c r="S36" s="652"/>
      <c r="T36" s="49"/>
    </row>
    <row r="37" spans="1:21" ht="17.25" customHeight="1" x14ac:dyDescent="0.2">
      <c r="A37" s="805"/>
      <c r="B37" s="806"/>
      <c r="C37" s="826"/>
      <c r="D37" s="829" t="s">
        <v>174</v>
      </c>
      <c r="E37" s="827"/>
      <c r="F37" s="267"/>
      <c r="G37" s="37"/>
      <c r="H37" s="525"/>
      <c r="I37" s="520"/>
      <c r="J37" s="37"/>
      <c r="K37" s="525"/>
      <c r="L37" s="520"/>
      <c r="M37" s="37"/>
      <c r="N37" s="525"/>
      <c r="O37" s="35"/>
      <c r="P37" s="544" t="s">
        <v>55</v>
      </c>
      <c r="Q37" s="653">
        <v>1</v>
      </c>
      <c r="R37" s="653"/>
      <c r="S37" s="653"/>
      <c r="T37" s="105"/>
      <c r="U37" s="289"/>
    </row>
    <row r="38" spans="1:21" ht="13.5" customHeight="1" x14ac:dyDescent="0.2">
      <c r="A38" s="805"/>
      <c r="B38" s="806"/>
      <c r="C38" s="826"/>
      <c r="D38" s="825"/>
      <c r="E38" s="827"/>
      <c r="F38" s="659"/>
      <c r="G38" s="146"/>
      <c r="H38" s="662"/>
      <c r="I38" s="663"/>
      <c r="J38" s="664"/>
      <c r="K38" s="662"/>
      <c r="L38" s="663"/>
      <c r="M38" s="664"/>
      <c r="N38" s="532"/>
      <c r="O38" s="538"/>
      <c r="P38" s="545" t="s">
        <v>89</v>
      </c>
      <c r="Q38" s="660">
        <v>500</v>
      </c>
      <c r="R38" s="754" t="s">
        <v>172</v>
      </c>
      <c r="S38" s="654"/>
      <c r="T38" s="997" t="s">
        <v>187</v>
      </c>
      <c r="U38" s="289"/>
    </row>
    <row r="39" spans="1:21" ht="27" customHeight="1" x14ac:dyDescent="0.2">
      <c r="A39" s="805"/>
      <c r="B39" s="806"/>
      <c r="C39" s="826"/>
      <c r="D39" s="825"/>
      <c r="E39" s="827"/>
      <c r="F39" s="34"/>
      <c r="G39" s="4"/>
      <c r="H39" s="526"/>
      <c r="I39" s="22"/>
      <c r="J39" s="4"/>
      <c r="K39" s="526"/>
      <c r="L39" s="22"/>
      <c r="M39" s="4"/>
      <c r="N39" s="526"/>
      <c r="O39" s="35"/>
      <c r="P39" s="546" t="s">
        <v>105</v>
      </c>
      <c r="Q39" s="661">
        <v>26</v>
      </c>
      <c r="R39" s="755" t="s">
        <v>173</v>
      </c>
      <c r="S39" s="655"/>
      <c r="T39" s="998"/>
      <c r="U39" s="289"/>
    </row>
    <row r="40" spans="1:21" ht="29.25" customHeight="1" x14ac:dyDescent="0.2">
      <c r="A40" s="805"/>
      <c r="B40" s="806"/>
      <c r="C40" s="826"/>
      <c r="D40" s="391"/>
      <c r="E40" s="827"/>
      <c r="F40" s="620"/>
      <c r="G40" s="621"/>
      <c r="H40" s="622"/>
      <c r="I40" s="521"/>
      <c r="J40" s="621"/>
      <c r="K40" s="622"/>
      <c r="L40" s="521"/>
      <c r="M40" s="621"/>
      <c r="N40" s="622"/>
      <c r="O40" s="512"/>
      <c r="P40" s="547" t="s">
        <v>88</v>
      </c>
      <c r="Q40" s="656"/>
      <c r="R40" s="656">
        <v>1</v>
      </c>
      <c r="S40" s="656"/>
      <c r="T40" s="999"/>
      <c r="U40" s="247"/>
    </row>
    <row r="41" spans="1:21" ht="18" customHeight="1" x14ac:dyDescent="0.2">
      <c r="A41" s="805"/>
      <c r="B41" s="806"/>
      <c r="C41" s="826"/>
      <c r="D41" s="808" t="s">
        <v>123</v>
      </c>
      <c r="E41" s="827"/>
      <c r="F41" s="267"/>
      <c r="G41" s="37"/>
      <c r="H41" s="525"/>
      <c r="I41" s="520"/>
      <c r="J41" s="37"/>
      <c r="K41" s="525"/>
      <c r="L41" s="520"/>
      <c r="M41" s="37"/>
      <c r="N41" s="525"/>
      <c r="O41" s="511"/>
      <c r="P41" s="388" t="s">
        <v>90</v>
      </c>
      <c r="Q41" s="648">
        <v>1</v>
      </c>
      <c r="R41" s="648">
        <v>2</v>
      </c>
      <c r="S41" s="648"/>
      <c r="T41" s="47"/>
      <c r="U41" s="247"/>
    </row>
    <row r="42" spans="1:21" ht="8.25" customHeight="1" x14ac:dyDescent="0.2">
      <c r="A42" s="805"/>
      <c r="B42" s="806"/>
      <c r="C42" s="826"/>
      <c r="D42" s="809"/>
      <c r="E42" s="827"/>
      <c r="F42" s="64"/>
      <c r="G42" s="23"/>
      <c r="H42" s="527"/>
      <c r="I42" s="521"/>
      <c r="J42" s="23"/>
      <c r="K42" s="527"/>
      <c r="L42" s="521"/>
      <c r="M42" s="23"/>
      <c r="N42" s="527"/>
      <c r="O42" s="512"/>
      <c r="P42" s="543"/>
      <c r="Q42" s="652"/>
      <c r="R42" s="652"/>
      <c r="S42" s="652"/>
      <c r="T42" s="49"/>
    </row>
    <row r="43" spans="1:21" ht="16.5" customHeight="1" x14ac:dyDescent="0.2">
      <c r="A43" s="805"/>
      <c r="B43" s="806"/>
      <c r="C43" s="826"/>
      <c r="D43" s="808" t="s">
        <v>97</v>
      </c>
      <c r="E43" s="827"/>
      <c r="F43" s="267"/>
      <c r="G43" s="37"/>
      <c r="H43" s="525"/>
      <c r="I43" s="520"/>
      <c r="J43" s="37"/>
      <c r="K43" s="525"/>
      <c r="L43" s="520"/>
      <c r="M43" s="37"/>
      <c r="N43" s="525"/>
      <c r="O43" s="511"/>
      <c r="P43" s="988" t="s">
        <v>104</v>
      </c>
      <c r="Q43" s="648"/>
      <c r="R43" s="648">
        <v>2</v>
      </c>
      <c r="S43" s="648"/>
      <c r="T43" s="47"/>
      <c r="U43" s="247"/>
    </row>
    <row r="44" spans="1:21" ht="16.5" customHeight="1" x14ac:dyDescent="0.2">
      <c r="A44" s="805"/>
      <c r="B44" s="806"/>
      <c r="C44" s="826"/>
      <c r="D44" s="809"/>
      <c r="E44" s="827"/>
      <c r="F44" s="64"/>
      <c r="G44" s="23"/>
      <c r="H44" s="527"/>
      <c r="I44" s="521"/>
      <c r="J44" s="23"/>
      <c r="K44" s="527"/>
      <c r="L44" s="521"/>
      <c r="M44" s="23"/>
      <c r="N44" s="527"/>
      <c r="O44" s="512"/>
      <c r="P44" s="974"/>
      <c r="Q44" s="652"/>
      <c r="R44" s="652"/>
      <c r="S44" s="652"/>
      <c r="T44" s="49"/>
    </row>
    <row r="45" spans="1:21" ht="17.25" customHeight="1" thickBot="1" x14ac:dyDescent="0.25">
      <c r="A45" s="417"/>
      <c r="B45" s="418"/>
      <c r="C45" s="419"/>
      <c r="D45" s="420"/>
      <c r="E45" s="421"/>
      <c r="F45" s="422" t="s">
        <v>5</v>
      </c>
      <c r="G45" s="422">
        <f>SUM(G14:G44)</f>
        <v>140.6</v>
      </c>
      <c r="H45" s="528">
        <f t="shared" ref="H45:O45" si="0">SUM(H14:H44)</f>
        <v>89.4</v>
      </c>
      <c r="I45" s="665">
        <f t="shared" si="0"/>
        <v>-51.2</v>
      </c>
      <c r="J45" s="667">
        <f t="shared" si="0"/>
        <v>197.2</v>
      </c>
      <c r="K45" s="528">
        <f>SUM(K14:K44)</f>
        <v>250.5</v>
      </c>
      <c r="L45" s="558">
        <f t="shared" si="0"/>
        <v>53.3</v>
      </c>
      <c r="M45" s="666">
        <f t="shared" si="0"/>
        <v>230.7</v>
      </c>
      <c r="N45" s="528">
        <f t="shared" si="0"/>
        <v>246.6</v>
      </c>
      <c r="O45" s="571">
        <f t="shared" si="0"/>
        <v>15.9</v>
      </c>
      <c r="P45" s="548"/>
      <c r="Q45" s="425"/>
      <c r="R45" s="426"/>
      <c r="S45" s="426"/>
      <c r="T45" s="427"/>
      <c r="U45" s="247"/>
    </row>
    <row r="46" spans="1:21" ht="12.75" customHeight="1" x14ac:dyDescent="0.2">
      <c r="A46" s="893" t="s">
        <v>4</v>
      </c>
      <c r="B46" s="894" t="s">
        <v>4</v>
      </c>
      <c r="C46" s="895" t="s">
        <v>6</v>
      </c>
      <c r="D46" s="333" t="s">
        <v>53</v>
      </c>
      <c r="E46" s="429"/>
      <c r="F46" s="431" t="s">
        <v>19</v>
      </c>
      <c r="G46" s="514">
        <v>59.9</v>
      </c>
      <c r="H46" s="610">
        <f>59.9-9-15</f>
        <v>35.9</v>
      </c>
      <c r="I46" s="611">
        <f>H46-G46</f>
        <v>-24</v>
      </c>
      <c r="J46" s="514">
        <v>197.6</v>
      </c>
      <c r="K46" s="610">
        <f>197.6+9+85.1+15</f>
        <v>306.7</v>
      </c>
      <c r="L46" s="611">
        <f>K46-J46</f>
        <v>109.1</v>
      </c>
      <c r="M46" s="514">
        <v>48</v>
      </c>
      <c r="N46" s="610">
        <f>48+10</f>
        <v>58</v>
      </c>
      <c r="O46" s="803">
        <f>N46-M46</f>
        <v>10</v>
      </c>
      <c r="P46" s="433"/>
      <c r="Q46" s="434"/>
      <c r="R46" s="56"/>
      <c r="S46" s="56"/>
      <c r="T46" s="204"/>
      <c r="U46" s="125"/>
    </row>
    <row r="47" spans="1:21" ht="12.75" customHeight="1" x14ac:dyDescent="0.2">
      <c r="A47" s="805"/>
      <c r="B47" s="806"/>
      <c r="C47" s="826"/>
      <c r="D47" s="428"/>
      <c r="E47" s="343"/>
      <c r="F47" s="228" t="s">
        <v>50</v>
      </c>
      <c r="G47" s="4">
        <v>377.6</v>
      </c>
      <c r="H47" s="607">
        <f>377.6-85.1+22.6</f>
        <v>315.10000000000002</v>
      </c>
      <c r="I47" s="608">
        <f>H47-G47</f>
        <v>-62.5</v>
      </c>
      <c r="J47" s="4"/>
      <c r="K47" s="526"/>
      <c r="L47" s="35"/>
      <c r="M47" s="4"/>
      <c r="N47" s="526"/>
      <c r="O47" s="35"/>
      <c r="P47" s="3"/>
      <c r="Q47" s="13"/>
      <c r="R47" s="41"/>
      <c r="S47" s="41"/>
      <c r="T47" s="27"/>
      <c r="U47" s="125"/>
    </row>
    <row r="48" spans="1:21" ht="12.75" customHeight="1" x14ac:dyDescent="0.2">
      <c r="A48" s="805"/>
      <c r="B48" s="806"/>
      <c r="C48" s="826"/>
      <c r="D48" s="428"/>
      <c r="E48" s="343"/>
      <c r="F48" s="228" t="s">
        <v>83</v>
      </c>
      <c r="G48" s="4">
        <v>25.1</v>
      </c>
      <c r="H48" s="526">
        <v>25.1</v>
      </c>
      <c r="I48" s="22"/>
      <c r="J48" s="4"/>
      <c r="K48" s="526"/>
      <c r="L48" s="35"/>
      <c r="M48" s="4"/>
      <c r="N48" s="526"/>
      <c r="O48" s="35"/>
      <c r="P48" s="3"/>
      <c r="Q48" s="13"/>
      <c r="R48" s="41"/>
      <c r="S48" s="41"/>
      <c r="T48" s="27"/>
      <c r="U48" s="125"/>
    </row>
    <row r="49" spans="1:23" ht="12.75" customHeight="1" x14ac:dyDescent="0.2">
      <c r="A49" s="805"/>
      <c r="B49" s="806"/>
      <c r="C49" s="826"/>
      <c r="D49" s="428"/>
      <c r="E49" s="343"/>
      <c r="F49" s="435" t="s">
        <v>100</v>
      </c>
      <c r="G49" s="23"/>
      <c r="H49" s="622"/>
      <c r="I49" s="521"/>
      <c r="J49" s="621">
        <v>119</v>
      </c>
      <c r="K49" s="622">
        <v>119</v>
      </c>
      <c r="L49" s="512"/>
      <c r="M49" s="621"/>
      <c r="N49" s="622"/>
      <c r="O49" s="512"/>
      <c r="P49" s="58"/>
      <c r="Q49" s="128"/>
      <c r="R49" s="59"/>
      <c r="S49" s="59"/>
      <c r="T49" s="60"/>
      <c r="U49" s="125"/>
    </row>
    <row r="50" spans="1:23" ht="12.75" customHeight="1" x14ac:dyDescent="0.2">
      <c r="A50" s="805"/>
      <c r="B50" s="806"/>
      <c r="C50" s="826"/>
      <c r="D50" s="896" t="s">
        <v>66</v>
      </c>
      <c r="E50" s="898" t="s">
        <v>146</v>
      </c>
      <c r="F50" s="430"/>
      <c r="G50" s="4"/>
      <c r="H50" s="607"/>
      <c r="I50" s="608"/>
      <c r="J50" s="4"/>
      <c r="K50" s="607"/>
      <c r="L50" s="609"/>
      <c r="M50" s="4"/>
      <c r="N50" s="526"/>
      <c r="O50" s="35"/>
      <c r="P50" s="3" t="s">
        <v>30</v>
      </c>
      <c r="Q50" s="696">
        <v>80</v>
      </c>
      <c r="R50" s="635">
        <v>100</v>
      </c>
      <c r="S50" s="41">
        <v>80</v>
      </c>
      <c r="T50" s="978" t="s">
        <v>183</v>
      </c>
      <c r="U50" s="125"/>
    </row>
    <row r="51" spans="1:23" ht="66.75" customHeight="1" x14ac:dyDescent="0.2">
      <c r="A51" s="805"/>
      <c r="B51" s="806"/>
      <c r="C51" s="826"/>
      <c r="D51" s="897"/>
      <c r="E51" s="899"/>
      <c r="F51" s="127"/>
      <c r="G51" s="23"/>
      <c r="H51" s="527"/>
      <c r="I51" s="521"/>
      <c r="J51" s="23"/>
      <c r="K51" s="527"/>
      <c r="L51" s="512"/>
      <c r="M51" s="23"/>
      <c r="N51" s="527"/>
      <c r="O51" s="512"/>
      <c r="P51" s="58"/>
      <c r="Q51" s="697">
        <v>60</v>
      </c>
      <c r="R51" s="59"/>
      <c r="S51" s="59"/>
      <c r="T51" s="979"/>
      <c r="U51" s="129"/>
    </row>
    <row r="52" spans="1:23" ht="13.5" customHeight="1" x14ac:dyDescent="0.2">
      <c r="A52" s="393"/>
      <c r="B52" s="394"/>
      <c r="C52" s="412"/>
      <c r="D52" s="822" t="s">
        <v>76</v>
      </c>
      <c r="E52" s="343"/>
      <c r="F52" s="130"/>
      <c r="G52" s="37"/>
      <c r="H52" s="525"/>
      <c r="I52" s="520"/>
      <c r="J52" s="37"/>
      <c r="K52" s="525"/>
      <c r="L52" s="511"/>
      <c r="M52" s="37"/>
      <c r="N52" s="525"/>
      <c r="O52" s="511"/>
      <c r="P52" s="260"/>
      <c r="Q52" s="131"/>
      <c r="R52" s="132"/>
      <c r="S52" s="132"/>
      <c r="T52" s="979"/>
      <c r="U52" s="125"/>
    </row>
    <row r="53" spans="1:23" ht="24" customHeight="1" x14ac:dyDescent="0.2">
      <c r="A53" s="393"/>
      <c r="B53" s="394"/>
      <c r="C53" s="412"/>
      <c r="D53" s="823"/>
      <c r="E53" s="343"/>
      <c r="F53" s="134"/>
      <c r="G53" s="136"/>
      <c r="H53" s="530"/>
      <c r="I53" s="229"/>
      <c r="J53" s="136"/>
      <c r="K53" s="530"/>
      <c r="L53" s="536"/>
      <c r="M53" s="136"/>
      <c r="N53" s="530"/>
      <c r="O53" s="536"/>
      <c r="P53" s="137"/>
      <c r="Q53" s="138"/>
      <c r="R53" s="139"/>
      <c r="S53" s="139"/>
      <c r="T53" s="993"/>
      <c r="U53" s="125"/>
    </row>
    <row r="54" spans="1:23" ht="133.5" customHeight="1" x14ac:dyDescent="0.2">
      <c r="A54" s="393"/>
      <c r="B54" s="394"/>
      <c r="C54" s="412"/>
      <c r="D54" s="334" t="s">
        <v>201</v>
      </c>
      <c r="E54" s="343"/>
      <c r="F54" s="456"/>
      <c r="G54" s="458"/>
      <c r="H54" s="531"/>
      <c r="I54" s="477"/>
      <c r="J54" s="458"/>
      <c r="K54" s="531"/>
      <c r="L54" s="537"/>
      <c r="M54" s="458"/>
      <c r="N54" s="531"/>
      <c r="O54" s="537"/>
      <c r="P54" s="459" t="s">
        <v>32</v>
      </c>
      <c r="Q54" s="460">
        <v>2</v>
      </c>
      <c r="R54" s="461">
        <v>4</v>
      </c>
      <c r="S54" s="802">
        <v>2</v>
      </c>
      <c r="T54" s="804" t="s">
        <v>202</v>
      </c>
      <c r="U54" s="125"/>
    </row>
    <row r="55" spans="1:23" ht="23.25" customHeight="1" x14ac:dyDescent="0.2">
      <c r="A55" s="393"/>
      <c r="B55" s="394"/>
      <c r="C55" s="412"/>
      <c r="D55" s="824" t="s">
        <v>75</v>
      </c>
      <c r="E55" s="343"/>
      <c r="F55" s="320"/>
      <c r="G55" s="4"/>
      <c r="H55" s="526"/>
      <c r="I55" s="22"/>
      <c r="J55" s="4"/>
      <c r="K55" s="526"/>
      <c r="L55" s="35"/>
      <c r="M55" s="4"/>
      <c r="N55" s="526"/>
      <c r="O55" s="35"/>
      <c r="P55" s="256" t="s">
        <v>80</v>
      </c>
      <c r="Q55" s="13">
        <v>4</v>
      </c>
      <c r="R55" s="41">
        <v>1</v>
      </c>
      <c r="S55" s="41"/>
      <c r="T55" s="27"/>
      <c r="U55" s="143"/>
    </row>
    <row r="56" spans="1:23" ht="18.75" customHeight="1" x14ac:dyDescent="0.2">
      <c r="A56" s="393"/>
      <c r="B56" s="394"/>
      <c r="C56" s="412"/>
      <c r="D56" s="825"/>
      <c r="E56" s="343"/>
      <c r="F56" s="228"/>
      <c r="G56" s="4"/>
      <c r="H56" s="526"/>
      <c r="I56" s="22"/>
      <c r="J56" s="4"/>
      <c r="K56" s="526"/>
      <c r="L56" s="35"/>
      <c r="M56" s="4"/>
      <c r="N56" s="686"/>
      <c r="O56" s="691"/>
      <c r="P56" s="626"/>
      <c r="Q56" s="13"/>
      <c r="R56" s="41"/>
      <c r="S56" s="41"/>
      <c r="T56" s="27"/>
      <c r="U56" s="143"/>
    </row>
    <row r="57" spans="1:23" ht="18.75" customHeight="1" x14ac:dyDescent="0.2">
      <c r="A57" s="393"/>
      <c r="B57" s="394"/>
      <c r="C57" s="412"/>
      <c r="D57" s="965" t="s">
        <v>151</v>
      </c>
      <c r="E57" s="343"/>
      <c r="F57" s="617"/>
      <c r="G57" s="664"/>
      <c r="H57" s="662"/>
      <c r="I57" s="663"/>
      <c r="J57" s="146"/>
      <c r="K57" s="662"/>
      <c r="L57" s="719"/>
      <c r="M57" s="664"/>
      <c r="N57" s="687"/>
      <c r="O57" s="720"/>
      <c r="P57" s="963" t="s">
        <v>169</v>
      </c>
      <c r="Q57" s="674">
        <v>2</v>
      </c>
      <c r="R57" s="675">
        <v>7</v>
      </c>
      <c r="S57" s="257"/>
      <c r="T57" s="996" t="s">
        <v>185</v>
      </c>
      <c r="U57" s="125"/>
    </row>
    <row r="58" spans="1:23" ht="20.25" customHeight="1" x14ac:dyDescent="0.2">
      <c r="A58" s="597"/>
      <c r="B58" s="598"/>
      <c r="C58" s="412"/>
      <c r="D58" s="966"/>
      <c r="E58" s="343"/>
      <c r="F58" s="612"/>
      <c r="G58" s="613"/>
      <c r="H58" s="614"/>
      <c r="I58" s="615"/>
      <c r="J58" s="136"/>
      <c r="K58" s="614"/>
      <c r="L58" s="616"/>
      <c r="M58" s="613"/>
      <c r="N58" s="685"/>
      <c r="O58" s="693"/>
      <c r="P58" s="964"/>
      <c r="Q58" s="678"/>
      <c r="R58" s="679"/>
      <c r="S58" s="254"/>
      <c r="T58" s="979"/>
      <c r="U58" s="125"/>
    </row>
    <row r="59" spans="1:23" ht="23.25" customHeight="1" x14ac:dyDescent="0.2">
      <c r="A59" s="393"/>
      <c r="B59" s="394"/>
      <c r="C59" s="412"/>
      <c r="D59" s="336" t="s">
        <v>150</v>
      </c>
      <c r="E59" s="343"/>
      <c r="F59" s="606"/>
      <c r="G59" s="603"/>
      <c r="H59" s="604"/>
      <c r="I59" s="605"/>
      <c r="J59" s="148"/>
      <c r="K59" s="602"/>
      <c r="L59" s="683"/>
      <c r="M59" s="148"/>
      <c r="N59" s="684"/>
      <c r="O59" s="692"/>
      <c r="P59" s="670"/>
      <c r="Q59" s="671"/>
      <c r="R59" s="150"/>
      <c r="S59" s="150"/>
      <c r="T59" s="979"/>
      <c r="U59" s="125"/>
    </row>
    <row r="60" spans="1:23" ht="21" customHeight="1" x14ac:dyDescent="0.2">
      <c r="A60" s="393"/>
      <c r="B60" s="394"/>
      <c r="C60" s="412"/>
      <c r="D60" s="338" t="s">
        <v>149</v>
      </c>
      <c r="E60" s="343"/>
      <c r="F60" s="228"/>
      <c r="G60" s="4"/>
      <c r="H60" s="526"/>
      <c r="I60" s="22"/>
      <c r="J60" s="4"/>
      <c r="K60" s="526"/>
      <c r="L60" s="35"/>
      <c r="M60" s="4"/>
      <c r="N60" s="686"/>
      <c r="O60" s="691"/>
      <c r="P60" s="277"/>
      <c r="Q60" s="6"/>
      <c r="R60" s="41"/>
      <c r="S60" s="41"/>
      <c r="T60" s="979"/>
      <c r="U60" s="125"/>
    </row>
    <row r="61" spans="1:23" ht="26.25" customHeight="1" x14ac:dyDescent="0.2">
      <c r="A61" s="393"/>
      <c r="B61" s="394"/>
      <c r="C61" s="412"/>
      <c r="D61" s="339" t="s">
        <v>130</v>
      </c>
      <c r="E61" s="365"/>
      <c r="F61" s="237"/>
      <c r="G61" s="136"/>
      <c r="H61" s="530"/>
      <c r="I61" s="229"/>
      <c r="J61" s="136"/>
      <c r="K61" s="530"/>
      <c r="L61" s="536"/>
      <c r="M61" s="136"/>
      <c r="N61" s="685"/>
      <c r="O61" s="693"/>
      <c r="P61" s="627"/>
      <c r="Q61" s="252"/>
      <c r="R61" s="254"/>
      <c r="S61" s="254"/>
      <c r="T61" s="979"/>
      <c r="U61" s="245"/>
    </row>
    <row r="62" spans="1:23" ht="26.25" customHeight="1" x14ac:dyDescent="0.2">
      <c r="A62" s="471"/>
      <c r="B62" s="472"/>
      <c r="C62" s="412"/>
      <c r="D62" s="475" t="s">
        <v>139</v>
      </c>
      <c r="E62" s="364"/>
      <c r="F62" s="144"/>
      <c r="G62" s="146"/>
      <c r="H62" s="532"/>
      <c r="I62" s="238"/>
      <c r="J62" s="146"/>
      <c r="K62" s="532"/>
      <c r="L62" s="538"/>
      <c r="M62" s="146"/>
      <c r="N62" s="687"/>
      <c r="O62" s="692"/>
      <c r="P62" s="689" t="s">
        <v>140</v>
      </c>
      <c r="Q62" s="257">
        <v>1</v>
      </c>
      <c r="R62" s="257">
        <v>3</v>
      </c>
      <c r="S62" s="258"/>
      <c r="T62" s="979"/>
      <c r="U62" s="245"/>
    </row>
    <row r="63" spans="1:23" ht="14.25" customHeight="1" x14ac:dyDescent="0.2">
      <c r="A63" s="471"/>
      <c r="B63" s="472"/>
      <c r="C63" s="412"/>
      <c r="D63" s="480" t="s">
        <v>152</v>
      </c>
      <c r="E63" s="364"/>
      <c r="F63" s="456"/>
      <c r="G63" s="458"/>
      <c r="H63" s="531"/>
      <c r="I63" s="477"/>
      <c r="J63" s="458"/>
      <c r="K63" s="531"/>
      <c r="L63" s="537"/>
      <c r="M63" s="458"/>
      <c r="N63" s="688"/>
      <c r="O63" s="641"/>
      <c r="P63" s="690"/>
      <c r="Q63" s="461"/>
      <c r="R63" s="461"/>
      <c r="S63" s="461"/>
      <c r="T63" s="980"/>
      <c r="U63" s="245"/>
    </row>
    <row r="64" spans="1:23" ht="38.25" customHeight="1" x14ac:dyDescent="0.25">
      <c r="A64" s="805"/>
      <c r="B64" s="806"/>
      <c r="C64" s="826"/>
      <c r="D64" s="389" t="s">
        <v>59</v>
      </c>
      <c r="E64" s="827"/>
      <c r="F64" s="25"/>
      <c r="G64" s="4"/>
      <c r="H64" s="526"/>
      <c r="I64" s="22"/>
      <c r="J64" s="4"/>
      <c r="K64" s="526"/>
      <c r="L64" s="35"/>
      <c r="M64" s="4"/>
      <c r="N64" s="686"/>
      <c r="O64" s="691"/>
      <c r="P64" s="576"/>
      <c r="Q64" s="248"/>
      <c r="R64" s="249"/>
      <c r="S64" s="249"/>
      <c r="T64" s="250"/>
      <c r="U64" s="125"/>
      <c r="W64" s="1"/>
    </row>
    <row r="65" spans="1:21" ht="121.5" customHeight="1" x14ac:dyDescent="0.2">
      <c r="A65" s="805"/>
      <c r="B65" s="806"/>
      <c r="C65" s="826"/>
      <c r="D65" s="338" t="s">
        <v>153</v>
      </c>
      <c r="E65" s="827"/>
      <c r="F65" s="682"/>
      <c r="G65" s="632"/>
      <c r="H65" s="607"/>
      <c r="I65" s="608"/>
      <c r="J65" s="632"/>
      <c r="K65" s="607"/>
      <c r="L65" s="608"/>
      <c r="M65" s="4"/>
      <c r="N65" s="526"/>
      <c r="O65" s="35"/>
      <c r="P65" s="231" t="s">
        <v>47</v>
      </c>
      <c r="Q65" s="681" t="s">
        <v>124</v>
      </c>
      <c r="R65" s="643" t="s">
        <v>124</v>
      </c>
      <c r="S65" s="233"/>
      <c r="T65" s="994" t="s">
        <v>184</v>
      </c>
      <c r="U65" s="245"/>
    </row>
    <row r="66" spans="1:21" ht="27" customHeight="1" x14ac:dyDescent="0.2">
      <c r="A66" s="805"/>
      <c r="B66" s="806"/>
      <c r="C66" s="826"/>
      <c r="D66" s="392" t="s">
        <v>93</v>
      </c>
      <c r="E66" s="828"/>
      <c r="F66" s="205"/>
      <c r="G66" s="23"/>
      <c r="H66" s="527"/>
      <c r="I66" s="521"/>
      <c r="J66" s="23"/>
      <c r="K66" s="527"/>
      <c r="L66" s="512"/>
      <c r="M66" s="23"/>
      <c r="N66" s="527"/>
      <c r="O66" s="512"/>
      <c r="P66" s="436" t="s">
        <v>47</v>
      </c>
      <c r="Q66" s="437"/>
      <c r="R66" s="438" t="s">
        <v>44</v>
      </c>
      <c r="S66" s="438"/>
      <c r="T66" s="995"/>
      <c r="U66" s="125"/>
    </row>
    <row r="67" spans="1:21" ht="17.25" customHeight="1" thickBot="1" x14ac:dyDescent="0.25">
      <c r="A67" s="417"/>
      <c r="B67" s="418"/>
      <c r="C67" s="419"/>
      <c r="D67" s="420"/>
      <c r="E67" s="421"/>
      <c r="F67" s="422" t="s">
        <v>5</v>
      </c>
      <c r="G67" s="422">
        <f>SUM(G46:G66)</f>
        <v>462.6</v>
      </c>
      <c r="H67" s="528">
        <f t="shared" ref="H67" si="1">SUM(H46:H66)</f>
        <v>376.1</v>
      </c>
      <c r="I67" s="571">
        <f>SUM(I46:I66)</f>
        <v>-86.5</v>
      </c>
      <c r="J67" s="422">
        <f>SUM(J46:J66)</f>
        <v>316.60000000000002</v>
      </c>
      <c r="K67" s="528">
        <f>SUM(K46:K66)</f>
        <v>425.7</v>
      </c>
      <c r="L67" s="571">
        <f>SUM(L46:L66)</f>
        <v>109.1</v>
      </c>
      <c r="M67" s="422">
        <f>SUM(M46:M66)</f>
        <v>48</v>
      </c>
      <c r="N67" s="528">
        <f t="shared" ref="N67" si="2">SUM(N46:N66)</f>
        <v>58</v>
      </c>
      <c r="O67" s="513"/>
      <c r="P67" s="548"/>
      <c r="Q67" s="425"/>
      <c r="R67" s="426"/>
      <c r="S67" s="426"/>
      <c r="T67" s="427"/>
      <c r="U67" s="247"/>
    </row>
    <row r="68" spans="1:21" ht="13.5" thickBot="1" x14ac:dyDescent="0.25">
      <c r="A68" s="108" t="s">
        <v>4</v>
      </c>
      <c r="B68" s="155" t="s">
        <v>4</v>
      </c>
      <c r="C68" s="821" t="s">
        <v>7</v>
      </c>
      <c r="D68" s="821"/>
      <c r="E68" s="821"/>
      <c r="F68" s="821"/>
      <c r="G68" s="515">
        <f t="shared" ref="G68:O68" si="3">G67+G45</f>
        <v>603.20000000000005</v>
      </c>
      <c r="H68" s="533">
        <f t="shared" si="3"/>
        <v>465.5</v>
      </c>
      <c r="I68" s="533">
        <f t="shared" si="3"/>
        <v>-137.69999999999999</v>
      </c>
      <c r="J68" s="515">
        <f t="shared" si="3"/>
        <v>513.79999999999995</v>
      </c>
      <c r="K68" s="533">
        <f t="shared" si="3"/>
        <v>676.2</v>
      </c>
      <c r="L68" s="533">
        <f t="shared" si="3"/>
        <v>162.4</v>
      </c>
      <c r="M68" s="515">
        <f t="shared" si="3"/>
        <v>278.7</v>
      </c>
      <c r="N68" s="533">
        <f t="shared" si="3"/>
        <v>304.60000000000002</v>
      </c>
      <c r="O68" s="533">
        <f t="shared" si="3"/>
        <v>15.9</v>
      </c>
      <c r="P68" s="876"/>
      <c r="Q68" s="877"/>
      <c r="R68" s="877"/>
      <c r="S68" s="877"/>
      <c r="T68" s="878"/>
    </row>
    <row r="69" spans="1:21" ht="17.25" customHeight="1" thickBot="1" x14ac:dyDescent="0.25">
      <c r="A69" s="75" t="s">
        <v>4</v>
      </c>
      <c r="B69" s="157" t="s">
        <v>6</v>
      </c>
      <c r="C69" s="885" t="s">
        <v>31</v>
      </c>
      <c r="D69" s="886"/>
      <c r="E69" s="886"/>
      <c r="F69" s="886"/>
      <c r="G69" s="886"/>
      <c r="H69" s="886"/>
      <c r="I69" s="886"/>
      <c r="J69" s="886"/>
      <c r="K69" s="886"/>
      <c r="L69" s="886"/>
      <c r="M69" s="886"/>
      <c r="N69" s="886"/>
      <c r="O69" s="886"/>
      <c r="P69" s="886"/>
      <c r="Q69" s="886"/>
      <c r="R69" s="886"/>
      <c r="S69" s="886"/>
      <c r="T69" s="887"/>
    </row>
    <row r="70" spans="1:21" ht="25.5" customHeight="1" x14ac:dyDescent="0.2">
      <c r="A70" s="399" t="s">
        <v>4</v>
      </c>
      <c r="B70" s="398" t="s">
        <v>6</v>
      </c>
      <c r="C70" s="441" t="s">
        <v>4</v>
      </c>
      <c r="D70" s="442" t="s">
        <v>46</v>
      </c>
      <c r="E70" s="359"/>
      <c r="F70" s="481" t="s">
        <v>19</v>
      </c>
      <c r="G70" s="445">
        <f>34+8.5</f>
        <v>42.5</v>
      </c>
      <c r="H70" s="534">
        <f>34+8.5</f>
        <v>42.5</v>
      </c>
      <c r="I70" s="524"/>
      <c r="J70" s="445">
        <v>122</v>
      </c>
      <c r="K70" s="534">
        <v>122</v>
      </c>
      <c r="L70" s="559"/>
      <c r="M70" s="445">
        <v>137</v>
      </c>
      <c r="N70" s="534">
        <v>137</v>
      </c>
      <c r="O70" s="559"/>
      <c r="P70" s="164"/>
      <c r="Q70" s="165"/>
      <c r="R70" s="166"/>
      <c r="S70" s="166"/>
      <c r="T70" s="167"/>
    </row>
    <row r="71" spans="1:21" ht="27" customHeight="1" x14ac:dyDescent="0.2">
      <c r="A71" s="805"/>
      <c r="B71" s="806"/>
      <c r="C71" s="826"/>
      <c r="D71" s="888" t="s">
        <v>33</v>
      </c>
      <c r="E71" s="890" t="s">
        <v>146</v>
      </c>
      <c r="F71" s="482"/>
      <c r="G71" s="37"/>
      <c r="H71" s="525"/>
      <c r="I71" s="520"/>
      <c r="J71" s="37"/>
      <c r="K71" s="525"/>
      <c r="L71" s="511"/>
      <c r="M71" s="37"/>
      <c r="N71" s="525"/>
      <c r="O71" s="511"/>
      <c r="P71" s="169" t="s">
        <v>63</v>
      </c>
      <c r="Q71" s="31">
        <v>80</v>
      </c>
      <c r="R71" s="36">
        <v>80</v>
      </c>
      <c r="S71" s="36">
        <v>80</v>
      </c>
      <c r="T71" s="30"/>
      <c r="U71" s="125"/>
    </row>
    <row r="72" spans="1:21" ht="16.5" customHeight="1" x14ac:dyDescent="0.2">
      <c r="A72" s="805"/>
      <c r="B72" s="806"/>
      <c r="C72" s="826"/>
      <c r="D72" s="889"/>
      <c r="E72" s="890"/>
      <c r="F72" s="476"/>
      <c r="G72" s="23"/>
      <c r="H72" s="527"/>
      <c r="I72" s="521"/>
      <c r="J72" s="23"/>
      <c r="K72" s="527"/>
      <c r="L72" s="512"/>
      <c r="M72" s="23"/>
      <c r="N72" s="527"/>
      <c r="O72" s="512"/>
      <c r="P72" s="8" t="s">
        <v>34</v>
      </c>
      <c r="Q72" s="128">
        <v>5</v>
      </c>
      <c r="R72" s="59">
        <v>5</v>
      </c>
      <c r="S72" s="59">
        <v>5</v>
      </c>
      <c r="T72" s="60"/>
      <c r="U72" s="125"/>
    </row>
    <row r="73" spans="1:21" ht="65.25" customHeight="1" x14ac:dyDescent="0.2">
      <c r="A73" s="393"/>
      <c r="B73" s="394"/>
      <c r="C73" s="96"/>
      <c r="D73" s="50" t="s">
        <v>62</v>
      </c>
      <c r="E73" s="390"/>
      <c r="F73" s="483"/>
      <c r="G73" s="23"/>
      <c r="H73" s="527"/>
      <c r="I73" s="521"/>
      <c r="J73" s="23"/>
      <c r="K73" s="527"/>
      <c r="L73" s="512"/>
      <c r="M73" s="23"/>
      <c r="N73" s="527"/>
      <c r="O73" s="512"/>
      <c r="P73" s="8" t="s">
        <v>65</v>
      </c>
      <c r="Q73" s="128">
        <v>2</v>
      </c>
      <c r="R73" s="59">
        <v>2</v>
      </c>
      <c r="S73" s="59">
        <v>2</v>
      </c>
      <c r="T73" s="60"/>
      <c r="U73" s="125"/>
    </row>
    <row r="74" spans="1:21" ht="30.75" customHeight="1" x14ac:dyDescent="0.2">
      <c r="A74" s="393"/>
      <c r="B74" s="394"/>
      <c r="C74" s="413"/>
      <c r="D74" s="443" t="s">
        <v>68</v>
      </c>
      <c r="E74" s="390"/>
      <c r="F74" s="171"/>
      <c r="G74" s="23"/>
      <c r="H74" s="527"/>
      <c r="I74" s="521"/>
      <c r="J74" s="23"/>
      <c r="K74" s="527"/>
      <c r="L74" s="512"/>
      <c r="M74" s="23"/>
      <c r="N74" s="527"/>
      <c r="O74" s="512"/>
      <c r="P74" s="29" t="s">
        <v>101</v>
      </c>
      <c r="Q74" s="174"/>
      <c r="R74" s="32">
        <v>100</v>
      </c>
      <c r="S74" s="32">
        <v>100</v>
      </c>
      <c r="T74" s="175"/>
      <c r="U74" s="125"/>
    </row>
    <row r="75" spans="1:21" ht="39.75" customHeight="1" x14ac:dyDescent="0.2">
      <c r="A75" s="393"/>
      <c r="B75" s="394"/>
      <c r="C75" s="413"/>
      <c r="D75" s="443" t="s">
        <v>154</v>
      </c>
      <c r="E75" s="396"/>
      <c r="F75" s="171"/>
      <c r="G75" s="23"/>
      <c r="H75" s="527"/>
      <c r="I75" s="521"/>
      <c r="J75" s="23"/>
      <c r="K75" s="527"/>
      <c r="L75" s="521"/>
      <c r="M75" s="23"/>
      <c r="N75" s="527"/>
      <c r="O75" s="512"/>
      <c r="P75" s="29" t="s">
        <v>155</v>
      </c>
      <c r="Q75" s="174"/>
      <c r="R75" s="32"/>
      <c r="S75" s="32">
        <v>1</v>
      </c>
      <c r="T75" s="175"/>
      <c r="U75" s="125"/>
    </row>
    <row r="76" spans="1:21" ht="17.25" customHeight="1" thickBot="1" x14ac:dyDescent="0.25">
      <c r="A76" s="417"/>
      <c r="B76" s="418"/>
      <c r="C76" s="419"/>
      <c r="D76" s="420"/>
      <c r="E76" s="421"/>
      <c r="F76" s="422" t="s">
        <v>5</v>
      </c>
      <c r="G76" s="422">
        <f>SUM(G70:G75)</f>
        <v>42.5</v>
      </c>
      <c r="H76" s="528">
        <f>SUM(H70:H75)</f>
        <v>42.5</v>
      </c>
      <c r="I76" s="522"/>
      <c r="J76" s="422">
        <f t="shared" ref="J76:M76" si="4">SUM(J70:J75)</f>
        <v>122</v>
      </c>
      <c r="K76" s="528">
        <f t="shared" ref="K76" si="5">SUM(K70:K75)</f>
        <v>122</v>
      </c>
      <c r="L76" s="522"/>
      <c r="M76" s="422">
        <f t="shared" si="4"/>
        <v>137</v>
      </c>
      <c r="N76" s="528">
        <f t="shared" ref="N76" si="6">SUM(N70:N75)</f>
        <v>137</v>
      </c>
      <c r="O76" s="558"/>
      <c r="P76" s="424"/>
      <c r="Q76" s="425"/>
      <c r="R76" s="426"/>
      <c r="S76" s="426"/>
      <c r="T76" s="427"/>
      <c r="U76" s="247"/>
    </row>
    <row r="77" spans="1:21" ht="13.5" thickBot="1" x14ac:dyDescent="0.25">
      <c r="A77" s="176" t="s">
        <v>4</v>
      </c>
      <c r="B77" s="157" t="s">
        <v>6</v>
      </c>
      <c r="C77" s="821" t="s">
        <v>7</v>
      </c>
      <c r="D77" s="821"/>
      <c r="E77" s="821"/>
      <c r="F77" s="821"/>
      <c r="G77" s="516">
        <f>G76</f>
        <v>42.5</v>
      </c>
      <c r="H77" s="535">
        <f>H76</f>
        <v>42.5</v>
      </c>
      <c r="I77" s="535">
        <f>I76</f>
        <v>0</v>
      </c>
      <c r="J77" s="516">
        <f t="shared" ref="J77:M77" si="7">J76</f>
        <v>122</v>
      </c>
      <c r="K77" s="535">
        <f>K76</f>
        <v>122</v>
      </c>
      <c r="L77" s="535">
        <f>L76</f>
        <v>0</v>
      </c>
      <c r="M77" s="516">
        <f t="shared" si="7"/>
        <v>137</v>
      </c>
      <c r="N77" s="535">
        <f t="shared" ref="N77" si="8">N76</f>
        <v>137</v>
      </c>
      <c r="O77" s="560"/>
      <c r="P77" s="876"/>
      <c r="Q77" s="877"/>
      <c r="R77" s="877"/>
      <c r="S77" s="877"/>
      <c r="T77" s="878"/>
    </row>
    <row r="78" spans="1:21" ht="17.25" customHeight="1" thickBot="1" x14ac:dyDescent="0.25">
      <c r="A78" s="75" t="s">
        <v>4</v>
      </c>
      <c r="B78" s="157" t="s">
        <v>21</v>
      </c>
      <c r="C78" s="879" t="s">
        <v>84</v>
      </c>
      <c r="D78" s="880"/>
      <c r="E78" s="880"/>
      <c r="F78" s="880"/>
      <c r="G78" s="880"/>
      <c r="H78" s="880"/>
      <c r="I78" s="880"/>
      <c r="J78" s="880"/>
      <c r="K78" s="880"/>
      <c r="L78" s="880"/>
      <c r="M78" s="880"/>
      <c r="N78" s="880"/>
      <c r="O78" s="880"/>
      <c r="P78" s="880"/>
      <c r="Q78" s="880"/>
      <c r="R78" s="880"/>
      <c r="S78" s="880"/>
      <c r="T78" s="881"/>
    </row>
    <row r="79" spans="1:21" ht="42" customHeight="1" x14ac:dyDescent="0.2">
      <c r="A79" s="399" t="s">
        <v>4</v>
      </c>
      <c r="B79" s="398" t="s">
        <v>21</v>
      </c>
      <c r="C79" s="450" t="s">
        <v>4</v>
      </c>
      <c r="D79" s="451" t="s">
        <v>48</v>
      </c>
      <c r="E79" s="453"/>
      <c r="F79" s="183" t="s">
        <v>19</v>
      </c>
      <c r="G79" s="447">
        <v>35.5</v>
      </c>
      <c r="H79" s="565">
        <v>35.5</v>
      </c>
      <c r="I79" s="561"/>
      <c r="J79" s="447">
        <v>25.5</v>
      </c>
      <c r="K79" s="565">
        <v>25.5</v>
      </c>
      <c r="L79" s="581"/>
      <c r="M79" s="447">
        <v>25.5</v>
      </c>
      <c r="N79" s="565">
        <v>25.5</v>
      </c>
      <c r="O79" s="581"/>
      <c r="P79" s="573"/>
      <c r="Q79" s="187"/>
      <c r="R79" s="188"/>
      <c r="S79" s="188"/>
      <c r="T79" s="189"/>
      <c r="U79" s="125"/>
    </row>
    <row r="80" spans="1:21" ht="31.5" customHeight="1" x14ac:dyDescent="0.2">
      <c r="A80" s="393"/>
      <c r="B80" s="394"/>
      <c r="C80" s="395"/>
      <c r="D80" s="387" t="s">
        <v>35</v>
      </c>
      <c r="E80" s="454"/>
      <c r="F80" s="192"/>
      <c r="G80" s="45"/>
      <c r="H80" s="566"/>
      <c r="I80" s="507"/>
      <c r="J80" s="45"/>
      <c r="K80" s="566"/>
      <c r="L80" s="563"/>
      <c r="M80" s="45"/>
      <c r="N80" s="566"/>
      <c r="O80" s="563"/>
      <c r="P80" s="574" t="s">
        <v>38</v>
      </c>
      <c r="Q80" s="174">
        <v>3</v>
      </c>
      <c r="R80" s="32">
        <v>3</v>
      </c>
      <c r="S80" s="32">
        <v>3</v>
      </c>
      <c r="T80" s="175"/>
      <c r="U80" s="125"/>
    </row>
    <row r="81" spans="1:22" ht="41.25" customHeight="1" x14ac:dyDescent="0.2">
      <c r="A81" s="393"/>
      <c r="B81" s="394"/>
      <c r="C81" s="452"/>
      <c r="D81" s="12" t="s">
        <v>156</v>
      </c>
      <c r="E81" s="70"/>
      <c r="F81" s="448"/>
      <c r="G81" s="23"/>
      <c r="H81" s="527"/>
      <c r="I81" s="512"/>
      <c r="J81" s="23"/>
      <c r="K81" s="527"/>
      <c r="L81" s="521"/>
      <c r="M81" s="23"/>
      <c r="N81" s="527"/>
      <c r="O81" s="521"/>
      <c r="P81" s="575" t="s">
        <v>94</v>
      </c>
      <c r="Q81" s="53">
        <v>6</v>
      </c>
      <c r="R81" s="53">
        <v>6</v>
      </c>
      <c r="S81" s="53">
        <v>6</v>
      </c>
      <c r="T81" s="54"/>
    </row>
    <row r="82" spans="1:22" ht="12.75" customHeight="1" x14ac:dyDescent="0.2">
      <c r="A82" s="393"/>
      <c r="B82" s="394"/>
      <c r="C82" s="395"/>
      <c r="D82" s="71" t="s">
        <v>54</v>
      </c>
      <c r="E82" s="455"/>
      <c r="F82" s="26"/>
      <c r="G82" s="4"/>
      <c r="H82" s="526"/>
      <c r="I82" s="35"/>
      <c r="J82" s="4"/>
      <c r="K82" s="526"/>
      <c r="L82" s="22"/>
      <c r="M82" s="4"/>
      <c r="N82" s="526"/>
      <c r="O82" s="22"/>
      <c r="P82" s="576"/>
      <c r="Q82" s="13"/>
      <c r="R82" s="41"/>
      <c r="S82" s="41"/>
      <c r="T82" s="27"/>
      <c r="U82" s="125"/>
    </row>
    <row r="83" spans="1:22" ht="24" customHeight="1" x14ac:dyDescent="0.2">
      <c r="A83" s="393"/>
      <c r="B83" s="394"/>
      <c r="C83" s="452"/>
      <c r="D83" s="71" t="s">
        <v>56</v>
      </c>
      <c r="E83" s="455"/>
      <c r="F83" s="26"/>
      <c r="G83" s="4"/>
      <c r="H83" s="526"/>
      <c r="I83" s="35"/>
      <c r="J83" s="4"/>
      <c r="K83" s="526"/>
      <c r="L83" s="22"/>
      <c r="M83" s="4"/>
      <c r="N83" s="526"/>
      <c r="O83" s="22"/>
      <c r="P83" s="576" t="s">
        <v>55</v>
      </c>
      <c r="Q83" s="13">
        <v>1</v>
      </c>
      <c r="R83" s="41">
        <v>1</v>
      </c>
      <c r="S83" s="41">
        <v>1</v>
      </c>
      <c r="T83" s="27"/>
      <c r="U83" s="125"/>
    </row>
    <row r="84" spans="1:22" ht="25.5" customHeight="1" x14ac:dyDescent="0.2">
      <c r="A84" s="393"/>
      <c r="B84" s="394"/>
      <c r="C84" s="452"/>
      <c r="D84" s="71" t="s">
        <v>36</v>
      </c>
      <c r="E84" s="455"/>
      <c r="F84" s="26"/>
      <c r="G84" s="4"/>
      <c r="H84" s="526"/>
      <c r="I84" s="35"/>
      <c r="J84" s="4"/>
      <c r="K84" s="526"/>
      <c r="L84" s="22"/>
      <c r="M84" s="4"/>
      <c r="N84" s="526"/>
      <c r="O84" s="22"/>
      <c r="P84" s="576" t="s">
        <v>37</v>
      </c>
      <c r="Q84" s="13">
        <v>200</v>
      </c>
      <c r="R84" s="41"/>
      <c r="S84" s="41">
        <v>200</v>
      </c>
      <c r="T84" s="27"/>
      <c r="U84" s="125"/>
    </row>
    <row r="85" spans="1:22" ht="27.75" customHeight="1" x14ac:dyDescent="0.2">
      <c r="A85" s="393"/>
      <c r="B85" s="394"/>
      <c r="C85" s="452"/>
      <c r="D85" s="44" t="s">
        <v>58</v>
      </c>
      <c r="E85" s="455"/>
      <c r="F85" s="449"/>
      <c r="G85" s="45"/>
      <c r="H85" s="566"/>
      <c r="I85" s="507"/>
      <c r="J85" s="45"/>
      <c r="K85" s="566"/>
      <c r="L85" s="563"/>
      <c r="M85" s="45"/>
      <c r="N85" s="566"/>
      <c r="O85" s="563"/>
      <c r="P85" s="574" t="s">
        <v>64</v>
      </c>
      <c r="Q85" s="32">
        <v>1</v>
      </c>
      <c r="R85" s="32">
        <v>1</v>
      </c>
      <c r="S85" s="32">
        <v>1</v>
      </c>
      <c r="T85" s="175"/>
      <c r="U85" s="125"/>
    </row>
    <row r="86" spans="1:22" ht="28.5" customHeight="1" x14ac:dyDescent="0.2">
      <c r="A86" s="393"/>
      <c r="B86" s="394"/>
      <c r="C86" s="452"/>
      <c r="D86" s="12" t="s">
        <v>96</v>
      </c>
      <c r="E86" s="70"/>
      <c r="F86" s="448"/>
      <c r="G86" s="55"/>
      <c r="H86" s="567"/>
      <c r="I86" s="562"/>
      <c r="J86" s="55"/>
      <c r="K86" s="567"/>
      <c r="L86" s="582"/>
      <c r="M86" s="55"/>
      <c r="N86" s="567"/>
      <c r="O86" s="582"/>
      <c r="P86" s="577" t="s">
        <v>133</v>
      </c>
      <c r="Q86" s="53">
        <v>20</v>
      </c>
      <c r="R86" s="53"/>
      <c r="S86" s="53"/>
      <c r="T86" s="54"/>
      <c r="U86" s="125"/>
    </row>
    <row r="87" spans="1:22" ht="40.5" customHeight="1" x14ac:dyDescent="0.2">
      <c r="A87" s="393"/>
      <c r="B87" s="394"/>
      <c r="C87" s="452"/>
      <c r="D87" s="12" t="s">
        <v>157</v>
      </c>
      <c r="E87" s="70"/>
      <c r="F87" s="448"/>
      <c r="G87" s="55"/>
      <c r="H87" s="567"/>
      <c r="I87" s="562"/>
      <c r="J87" s="55"/>
      <c r="K87" s="567"/>
      <c r="L87" s="582"/>
      <c r="M87" s="55"/>
      <c r="N87" s="567"/>
      <c r="O87" s="582"/>
      <c r="P87" s="577" t="s">
        <v>132</v>
      </c>
      <c r="Q87" s="53"/>
      <c r="R87" s="53">
        <v>1</v>
      </c>
      <c r="S87" s="53"/>
      <c r="T87" s="54"/>
      <c r="U87" s="125"/>
    </row>
    <row r="88" spans="1:22" ht="17.25" customHeight="1" thickBot="1" x14ac:dyDescent="0.25">
      <c r="A88" s="417"/>
      <c r="B88" s="418"/>
      <c r="C88" s="419"/>
      <c r="D88" s="420"/>
      <c r="E88" s="421"/>
      <c r="F88" s="422" t="s">
        <v>5</v>
      </c>
      <c r="G88" s="422">
        <f>SUM(G79:G87)</f>
        <v>35.5</v>
      </c>
      <c r="H88" s="528">
        <f>SUM(H79:H87)</f>
        <v>35.5</v>
      </c>
      <c r="I88" s="571"/>
      <c r="J88" s="422">
        <f t="shared" ref="J88:M88" si="9">SUM(J79:J87)</f>
        <v>25.5</v>
      </c>
      <c r="K88" s="528">
        <f t="shared" ref="K88" si="10">SUM(K79:K87)</f>
        <v>25.5</v>
      </c>
      <c r="L88" s="522"/>
      <c r="M88" s="422">
        <f t="shared" si="9"/>
        <v>25.5</v>
      </c>
      <c r="N88" s="528">
        <f t="shared" ref="N88" si="11">SUM(N79:N87)</f>
        <v>25.5</v>
      </c>
      <c r="O88" s="584"/>
      <c r="P88" s="424"/>
      <c r="Q88" s="425"/>
      <c r="R88" s="426"/>
      <c r="S88" s="426"/>
      <c r="T88" s="427"/>
      <c r="U88" s="247"/>
    </row>
    <row r="89" spans="1:22" ht="15.75" customHeight="1" x14ac:dyDescent="0.2">
      <c r="A89" s="399" t="s">
        <v>4</v>
      </c>
      <c r="B89" s="398" t="s">
        <v>21</v>
      </c>
      <c r="C89" s="450" t="s">
        <v>6</v>
      </c>
      <c r="D89" s="65" t="s">
        <v>74</v>
      </c>
      <c r="E89" s="378"/>
      <c r="F89" s="25" t="s">
        <v>19</v>
      </c>
      <c r="G89" s="4">
        <v>200</v>
      </c>
      <c r="H89" s="526">
        <v>200</v>
      </c>
      <c r="I89" s="35"/>
      <c r="J89" s="4">
        <v>210</v>
      </c>
      <c r="K89" s="526">
        <v>210</v>
      </c>
      <c r="L89" s="22"/>
      <c r="M89" s="4">
        <v>335</v>
      </c>
      <c r="N89" s="526">
        <v>335</v>
      </c>
      <c r="O89" s="22"/>
      <c r="P89" s="578"/>
      <c r="Q89" s="57"/>
      <c r="R89" s="56"/>
      <c r="S89" s="56"/>
      <c r="T89" s="204"/>
      <c r="U89" s="400"/>
      <c r="V89" s="102"/>
    </row>
    <row r="90" spans="1:22" ht="13.5" customHeight="1" x14ac:dyDescent="0.2">
      <c r="A90" s="196"/>
      <c r="B90" s="197"/>
      <c r="C90" s="395"/>
      <c r="D90" s="244"/>
      <c r="E90" s="463"/>
      <c r="F90" s="205" t="s">
        <v>83</v>
      </c>
      <c r="G90" s="23">
        <v>20</v>
      </c>
      <c r="H90" s="527">
        <v>20</v>
      </c>
      <c r="I90" s="512"/>
      <c r="J90" s="23"/>
      <c r="K90" s="527"/>
      <c r="L90" s="521"/>
      <c r="M90" s="23"/>
      <c r="N90" s="527"/>
      <c r="O90" s="521"/>
      <c r="P90" s="291"/>
      <c r="Q90" s="7"/>
      <c r="R90" s="59"/>
      <c r="S90" s="59"/>
      <c r="T90" s="60"/>
      <c r="U90" s="400"/>
      <c r="V90" s="102"/>
    </row>
    <row r="91" spans="1:22" ht="25.5" customHeight="1" x14ac:dyDescent="0.2">
      <c r="A91" s="196"/>
      <c r="B91" s="197"/>
      <c r="C91" s="395"/>
      <c r="D91" s="882" t="s">
        <v>72</v>
      </c>
      <c r="E91" s="466" t="s">
        <v>148</v>
      </c>
      <c r="F91" s="871"/>
      <c r="G91" s="981"/>
      <c r="H91" s="960"/>
      <c r="I91" s="572"/>
      <c r="J91" s="981"/>
      <c r="K91" s="960"/>
      <c r="L91" s="557"/>
      <c r="M91" s="981"/>
      <c r="N91" s="960"/>
      <c r="O91" s="520"/>
      <c r="P91" s="501" t="s">
        <v>78</v>
      </c>
      <c r="Q91" s="170">
        <v>5</v>
      </c>
      <c r="R91" s="36">
        <v>5</v>
      </c>
      <c r="S91" s="36">
        <v>6</v>
      </c>
      <c r="T91" s="30"/>
      <c r="U91" s="245"/>
    </row>
    <row r="92" spans="1:22" ht="15" customHeight="1" x14ac:dyDescent="0.2">
      <c r="A92" s="196"/>
      <c r="B92" s="197"/>
      <c r="C92" s="395"/>
      <c r="D92" s="883"/>
      <c r="E92" s="465" t="s">
        <v>135</v>
      </c>
      <c r="F92" s="871"/>
      <c r="G92" s="981"/>
      <c r="H92" s="960"/>
      <c r="I92" s="512"/>
      <c r="J92" s="981"/>
      <c r="K92" s="960"/>
      <c r="L92" s="521"/>
      <c r="M92" s="981"/>
      <c r="N92" s="960"/>
      <c r="O92" s="521"/>
      <c r="P92" s="291"/>
      <c r="Q92" s="7"/>
      <c r="R92" s="59"/>
      <c r="S92" s="59"/>
      <c r="T92" s="60"/>
      <c r="U92" s="245"/>
    </row>
    <row r="93" spans="1:22" ht="18" customHeight="1" x14ac:dyDescent="0.2">
      <c r="A93" s="393"/>
      <c r="B93" s="394"/>
      <c r="C93" s="395"/>
      <c r="D93" s="870" t="s">
        <v>127</v>
      </c>
      <c r="E93" s="468" t="s">
        <v>128</v>
      </c>
      <c r="F93" s="871"/>
      <c r="G93" s="970"/>
      <c r="H93" s="961"/>
      <c r="I93" s="511"/>
      <c r="J93" s="970"/>
      <c r="K93" s="961"/>
      <c r="L93" s="520"/>
      <c r="M93" s="970"/>
      <c r="N93" s="961"/>
      <c r="O93" s="520"/>
      <c r="P93" s="579" t="s">
        <v>161</v>
      </c>
      <c r="Q93" s="170">
        <v>1</v>
      </c>
      <c r="R93" s="170"/>
      <c r="S93" s="36"/>
      <c r="T93" s="30"/>
      <c r="U93" s="125"/>
    </row>
    <row r="94" spans="1:22" ht="15.75" customHeight="1" x14ac:dyDescent="0.2">
      <c r="A94" s="196"/>
      <c r="B94" s="197"/>
      <c r="C94" s="395"/>
      <c r="D94" s="870"/>
      <c r="E94" s="467" t="s">
        <v>135</v>
      </c>
      <c r="F94" s="871"/>
      <c r="G94" s="971"/>
      <c r="H94" s="962"/>
      <c r="I94" s="512"/>
      <c r="J94" s="971"/>
      <c r="K94" s="962"/>
      <c r="L94" s="521"/>
      <c r="M94" s="971"/>
      <c r="N94" s="962"/>
      <c r="O94" s="521"/>
      <c r="P94" s="580"/>
      <c r="Q94" s="271"/>
      <c r="R94" s="7"/>
      <c r="S94" s="59"/>
      <c r="T94" s="60"/>
      <c r="U94" s="125"/>
    </row>
    <row r="95" spans="1:22" ht="42.75" customHeight="1" x14ac:dyDescent="0.2">
      <c r="A95" s="393"/>
      <c r="B95" s="394"/>
      <c r="C95" s="452"/>
      <c r="D95" s="12" t="s">
        <v>136</v>
      </c>
      <c r="E95" s="464" t="s">
        <v>135</v>
      </c>
      <c r="F95" s="267"/>
      <c r="G95" s="261"/>
      <c r="H95" s="568"/>
      <c r="I95" s="564"/>
      <c r="J95" s="261"/>
      <c r="K95" s="568"/>
      <c r="L95" s="583"/>
      <c r="M95" s="261"/>
      <c r="N95" s="568"/>
      <c r="O95" s="583"/>
      <c r="P95" s="574" t="s">
        <v>95</v>
      </c>
      <c r="Q95" s="62"/>
      <c r="R95" s="62"/>
      <c r="S95" s="53">
        <v>1</v>
      </c>
      <c r="T95" s="54"/>
      <c r="U95" s="245"/>
    </row>
    <row r="96" spans="1:22" ht="30" customHeight="1" x14ac:dyDescent="0.2">
      <c r="A96" s="196"/>
      <c r="B96" s="197"/>
      <c r="C96" s="395"/>
      <c r="D96" s="72" t="s">
        <v>126</v>
      </c>
      <c r="E96" s="469" t="s">
        <v>146</v>
      </c>
      <c r="F96" s="397"/>
      <c r="G96" s="23"/>
      <c r="H96" s="527"/>
      <c r="I96" s="512"/>
      <c r="J96" s="23"/>
      <c r="K96" s="527"/>
      <c r="L96" s="521"/>
      <c r="M96" s="23"/>
      <c r="N96" s="527"/>
      <c r="O96" s="521"/>
      <c r="P96" s="291" t="s">
        <v>125</v>
      </c>
      <c r="Q96" s="59"/>
      <c r="R96" s="59"/>
      <c r="S96" s="59">
        <v>1</v>
      </c>
      <c r="T96" s="60"/>
      <c r="U96" s="125"/>
    </row>
    <row r="97" spans="1:23" ht="17.25" customHeight="1" thickBot="1" x14ac:dyDescent="0.25">
      <c r="A97" s="417"/>
      <c r="B97" s="418"/>
      <c r="C97" s="419"/>
      <c r="D97" s="420"/>
      <c r="E97" s="421"/>
      <c r="F97" s="422" t="s">
        <v>5</v>
      </c>
      <c r="G97" s="422">
        <f>SUM(G89:G96)</f>
        <v>220</v>
      </c>
      <c r="H97" s="528">
        <f>SUM(H89:H96)</f>
        <v>220</v>
      </c>
      <c r="I97" s="571"/>
      <c r="J97" s="422">
        <f t="shared" ref="J97:M97" si="12">SUM(J89:J96)</f>
        <v>210</v>
      </c>
      <c r="K97" s="528">
        <f t="shared" ref="K97" si="13">SUM(K89:K96)</f>
        <v>210</v>
      </c>
      <c r="L97" s="522"/>
      <c r="M97" s="422">
        <f t="shared" si="12"/>
        <v>335</v>
      </c>
      <c r="N97" s="528">
        <f t="shared" ref="N97" si="14">SUM(N89:N96)</f>
        <v>335</v>
      </c>
      <c r="O97" s="584"/>
      <c r="P97" s="424"/>
      <c r="Q97" s="425"/>
      <c r="R97" s="426"/>
      <c r="S97" s="426"/>
      <c r="T97" s="427"/>
      <c r="U97" s="247"/>
    </row>
    <row r="98" spans="1:23" ht="14.25" customHeight="1" thickBot="1" x14ac:dyDescent="0.25">
      <c r="A98" s="73" t="s">
        <v>4</v>
      </c>
      <c r="B98" s="74" t="s">
        <v>21</v>
      </c>
      <c r="C98" s="874" t="s">
        <v>7</v>
      </c>
      <c r="D98" s="875"/>
      <c r="E98" s="875"/>
      <c r="F98" s="875"/>
      <c r="G98" s="515">
        <f>G97+G88</f>
        <v>255.5</v>
      </c>
      <c r="H98" s="533">
        <f>H97+H88</f>
        <v>255.5</v>
      </c>
      <c r="I98" s="533">
        <f>I97+I88</f>
        <v>0</v>
      </c>
      <c r="J98" s="515">
        <f t="shared" ref="J98:M98" si="15">J97+J88</f>
        <v>235.5</v>
      </c>
      <c r="K98" s="533">
        <f t="shared" ref="K98:L98" si="16">K97+K88</f>
        <v>235.5</v>
      </c>
      <c r="L98" s="533">
        <f t="shared" si="16"/>
        <v>0</v>
      </c>
      <c r="M98" s="515">
        <f t="shared" si="15"/>
        <v>360.5</v>
      </c>
      <c r="N98" s="533">
        <f t="shared" ref="N98" si="17">N97+N88</f>
        <v>360.5</v>
      </c>
      <c r="O98" s="533">
        <f t="shared" ref="O98" si="18">O97+O88</f>
        <v>0</v>
      </c>
      <c r="P98" s="856"/>
      <c r="Q98" s="856"/>
      <c r="R98" s="856"/>
      <c r="S98" s="856"/>
      <c r="T98" s="857"/>
    </row>
    <row r="99" spans="1:23" ht="14.25" customHeight="1" thickBot="1" x14ac:dyDescent="0.25">
      <c r="A99" s="75" t="s">
        <v>4</v>
      </c>
      <c r="B99" s="858" t="s">
        <v>8</v>
      </c>
      <c r="C99" s="859"/>
      <c r="D99" s="859"/>
      <c r="E99" s="859"/>
      <c r="F99" s="859"/>
      <c r="G99" s="517">
        <f t="shared" ref="G99:O99" si="19">G98+G77+G68</f>
        <v>901.2</v>
      </c>
      <c r="H99" s="569">
        <f t="shared" si="19"/>
        <v>763.5</v>
      </c>
      <c r="I99" s="569">
        <f t="shared" si="19"/>
        <v>-137.69999999999999</v>
      </c>
      <c r="J99" s="517">
        <f t="shared" si="19"/>
        <v>871.3</v>
      </c>
      <c r="K99" s="569">
        <f t="shared" si="19"/>
        <v>1033.7</v>
      </c>
      <c r="L99" s="569">
        <f t="shared" si="19"/>
        <v>162.4</v>
      </c>
      <c r="M99" s="517">
        <f t="shared" si="19"/>
        <v>776.2</v>
      </c>
      <c r="N99" s="569">
        <f t="shared" si="19"/>
        <v>802.1</v>
      </c>
      <c r="O99" s="569">
        <f t="shared" si="19"/>
        <v>15.9</v>
      </c>
      <c r="P99" s="861"/>
      <c r="Q99" s="861"/>
      <c r="R99" s="861"/>
      <c r="S99" s="861"/>
      <c r="T99" s="862"/>
    </row>
    <row r="100" spans="1:23" ht="14.25" customHeight="1" thickBot="1" x14ac:dyDescent="0.25">
      <c r="A100" s="76" t="s">
        <v>4</v>
      </c>
      <c r="B100" s="863" t="s">
        <v>98</v>
      </c>
      <c r="C100" s="864"/>
      <c r="D100" s="864"/>
      <c r="E100" s="864"/>
      <c r="F100" s="864"/>
      <c r="G100" s="518">
        <f>G99</f>
        <v>901.2</v>
      </c>
      <c r="H100" s="570">
        <f>H99</f>
        <v>763.5</v>
      </c>
      <c r="I100" s="570">
        <f>I99</f>
        <v>-137.69999999999999</v>
      </c>
      <c r="J100" s="518">
        <f t="shared" ref="J100:M100" si="20">J99</f>
        <v>871.3</v>
      </c>
      <c r="K100" s="570">
        <f t="shared" ref="K100:L100" si="21">K99</f>
        <v>1033.7</v>
      </c>
      <c r="L100" s="570">
        <f t="shared" si="21"/>
        <v>162.4</v>
      </c>
      <c r="M100" s="518">
        <f t="shared" si="20"/>
        <v>776.2</v>
      </c>
      <c r="N100" s="570">
        <f t="shared" ref="N100" si="22">N99</f>
        <v>802.1</v>
      </c>
      <c r="O100" s="570">
        <f t="shared" ref="O100" si="23">O99</f>
        <v>15.9</v>
      </c>
      <c r="P100" s="866"/>
      <c r="Q100" s="866"/>
      <c r="R100" s="866"/>
      <c r="S100" s="866"/>
      <c r="T100" s="867"/>
    </row>
    <row r="101" spans="1:23" s="14" customFormat="1" ht="14.25" customHeight="1" x14ac:dyDescent="0.2">
      <c r="A101" s="868"/>
      <c r="B101" s="869"/>
      <c r="C101" s="869"/>
      <c r="D101" s="869"/>
      <c r="E101" s="869"/>
      <c r="F101" s="869"/>
      <c r="G101" s="869"/>
      <c r="H101" s="869"/>
      <c r="I101" s="869"/>
      <c r="J101" s="869"/>
      <c r="K101" s="869"/>
      <c r="L101" s="869"/>
      <c r="M101" s="869"/>
      <c r="N101" s="519"/>
      <c r="O101" s="519"/>
      <c r="P101" s="40"/>
      <c r="Q101" s="40"/>
      <c r="R101" s="40"/>
      <c r="S101" s="40"/>
      <c r="T101" s="40"/>
      <c r="U101" s="40"/>
    </row>
    <row r="102" spans="1:23" s="87" customFormat="1" ht="17.25" customHeight="1" x14ac:dyDescent="0.2">
      <c r="A102" s="470"/>
      <c r="B102" s="470"/>
      <c r="C102" s="470"/>
      <c r="D102" s="470"/>
      <c r="E102" s="470"/>
      <c r="F102" s="470"/>
      <c r="G102" s="470"/>
      <c r="H102" s="470"/>
      <c r="I102" s="470"/>
      <c r="J102" s="470"/>
      <c r="K102" s="470"/>
      <c r="L102" s="470"/>
      <c r="M102" s="470"/>
      <c r="N102" s="470"/>
      <c r="O102" s="470"/>
      <c r="P102" s="470"/>
      <c r="Q102" s="470"/>
      <c r="R102" s="470"/>
      <c r="S102" s="470"/>
      <c r="T102" s="470"/>
    </row>
    <row r="103" spans="1:23" s="14" customFormat="1" ht="14.25" customHeight="1" thickBot="1" x14ac:dyDescent="0.25">
      <c r="A103" s="842" t="s">
        <v>12</v>
      </c>
      <c r="B103" s="842"/>
      <c r="C103" s="842"/>
      <c r="D103" s="842"/>
      <c r="E103" s="842"/>
      <c r="F103" s="842"/>
      <c r="G103" s="77"/>
      <c r="H103" s="77"/>
      <c r="I103" s="77"/>
      <c r="J103" s="77"/>
      <c r="K103" s="77"/>
      <c r="L103" s="77"/>
      <c r="M103" s="77"/>
      <c r="N103" s="77"/>
      <c r="O103" s="77"/>
      <c r="P103" s="78"/>
      <c r="Q103" s="78"/>
      <c r="R103" s="78"/>
      <c r="S103" s="78"/>
      <c r="T103" s="78"/>
      <c r="U103" s="87"/>
      <c r="V103" s="87"/>
      <c r="W103" s="87"/>
    </row>
    <row r="104" spans="1:23" ht="69.75" customHeight="1" thickBot="1" x14ac:dyDescent="0.25">
      <c r="A104" s="843" t="s">
        <v>9</v>
      </c>
      <c r="B104" s="844"/>
      <c r="C104" s="844"/>
      <c r="D104" s="844"/>
      <c r="E104" s="844"/>
      <c r="F104" s="845"/>
      <c r="G104" s="698" t="s">
        <v>111</v>
      </c>
      <c r="H104" s="711" t="s">
        <v>162</v>
      </c>
      <c r="I104" s="585" t="s">
        <v>163</v>
      </c>
      <c r="J104" s="698" t="s">
        <v>86</v>
      </c>
      <c r="K104" s="711" t="s">
        <v>164</v>
      </c>
      <c r="L104" s="585" t="s">
        <v>163</v>
      </c>
      <c r="M104" s="698" t="s">
        <v>112</v>
      </c>
      <c r="N104" s="711" t="s">
        <v>165</v>
      </c>
      <c r="O104" s="585" t="s">
        <v>163</v>
      </c>
    </row>
    <row r="105" spans="1:23" ht="14.25" customHeight="1" x14ac:dyDescent="0.2">
      <c r="A105" s="846" t="s">
        <v>13</v>
      </c>
      <c r="B105" s="847"/>
      <c r="C105" s="847"/>
      <c r="D105" s="847"/>
      <c r="E105" s="847"/>
      <c r="F105" s="848"/>
      <c r="G105" s="699">
        <f t="shared" ref="G105:M105" si="24">G106+G110+G111</f>
        <v>901.2</v>
      </c>
      <c r="H105" s="712">
        <f t="shared" si="24"/>
        <v>763.5</v>
      </c>
      <c r="I105" s="704">
        <f t="shared" si="24"/>
        <v>-137.69999999999999</v>
      </c>
      <c r="J105" s="699">
        <f t="shared" si="24"/>
        <v>752.3</v>
      </c>
      <c r="K105" s="712">
        <f t="shared" si="24"/>
        <v>914.7</v>
      </c>
      <c r="L105" s="704">
        <f t="shared" si="24"/>
        <v>162.4</v>
      </c>
      <c r="M105" s="699">
        <f t="shared" si="24"/>
        <v>776.2</v>
      </c>
      <c r="N105" s="712">
        <f t="shared" ref="N105:O105" si="25">N106+N110+N111</f>
        <v>802.1</v>
      </c>
      <c r="O105" s="704">
        <f t="shared" si="25"/>
        <v>25.9</v>
      </c>
    </row>
    <row r="106" spans="1:23" ht="14.25" customHeight="1" x14ac:dyDescent="0.2">
      <c r="A106" s="849" t="s">
        <v>77</v>
      </c>
      <c r="B106" s="850"/>
      <c r="C106" s="850"/>
      <c r="D106" s="850"/>
      <c r="E106" s="850"/>
      <c r="F106" s="851"/>
      <c r="G106" s="700">
        <f t="shared" ref="G106:M106" si="26">G107+G108+G109</f>
        <v>396.7</v>
      </c>
      <c r="H106" s="713">
        <f t="shared" si="26"/>
        <v>331.2</v>
      </c>
      <c r="I106" s="705">
        <f t="shared" si="26"/>
        <v>-65.5</v>
      </c>
      <c r="J106" s="700">
        <f t="shared" si="26"/>
        <v>752.3</v>
      </c>
      <c r="K106" s="713">
        <f t="shared" si="26"/>
        <v>905</v>
      </c>
      <c r="L106" s="705">
        <f t="shared" si="26"/>
        <v>152.69999999999999</v>
      </c>
      <c r="M106" s="700">
        <f t="shared" si="26"/>
        <v>776.2</v>
      </c>
      <c r="N106" s="713">
        <f t="shared" ref="N106:O106" si="27">N107+N108+N109</f>
        <v>802.1</v>
      </c>
      <c r="O106" s="705">
        <f t="shared" si="27"/>
        <v>25.9</v>
      </c>
    </row>
    <row r="107" spans="1:23" ht="14.25" customHeight="1" x14ac:dyDescent="0.2">
      <c r="A107" s="852" t="s">
        <v>107</v>
      </c>
      <c r="B107" s="853"/>
      <c r="C107" s="853"/>
      <c r="D107" s="853"/>
      <c r="E107" s="853"/>
      <c r="F107" s="854"/>
      <c r="G107" s="701">
        <f>SUMIF(F14:F98,"SB",G14:G98)</f>
        <v>396.7</v>
      </c>
      <c r="H107" s="714">
        <f>SUMIF(F14:F98,"SB",H14:H98)</f>
        <v>331.2</v>
      </c>
      <c r="I107" s="706">
        <f>SUMIF(F14:F98,"SB",I14:I98)</f>
        <v>-65.5</v>
      </c>
      <c r="J107" s="701">
        <f>SUMIF(F14:F98,"SB",J14:J98)</f>
        <v>752.3</v>
      </c>
      <c r="K107" s="714">
        <f>SUMIF(F14:F98,"SB",K14:K98)</f>
        <v>905</v>
      </c>
      <c r="L107" s="706">
        <f>SUMIF(F14:F98,"SB",L14:L98)</f>
        <v>152.69999999999999</v>
      </c>
      <c r="M107" s="701">
        <f>SUMIF(F14:F98,"SB",M14:M98)</f>
        <v>776.2</v>
      </c>
      <c r="N107" s="714">
        <f>SUMIF(F14:F98,"SB",N14:N98)</f>
        <v>802.1</v>
      </c>
      <c r="O107" s="706">
        <f>SUMIF(F14:F98,"SB",O14:O98)</f>
        <v>25.9</v>
      </c>
      <c r="P107" s="79"/>
    </row>
    <row r="108" spans="1:23" ht="24" customHeight="1" x14ac:dyDescent="0.2">
      <c r="A108" s="833" t="s">
        <v>108</v>
      </c>
      <c r="B108" s="834"/>
      <c r="C108" s="834"/>
      <c r="D108" s="834"/>
      <c r="E108" s="834"/>
      <c r="F108" s="835"/>
      <c r="G108" s="80">
        <f>SUMIF(F14:F96,"SB(ES)",G14:G96)</f>
        <v>0</v>
      </c>
      <c r="H108" s="715">
        <f>SUMIF(F14:F96,"SB(ES)",H14:H96)</f>
        <v>0</v>
      </c>
      <c r="I108" s="707">
        <v>0</v>
      </c>
      <c r="J108" s="80">
        <f>SUMIF(F14:F96,"SB(ES)",J14:J96)</f>
        <v>0</v>
      </c>
      <c r="K108" s="715">
        <f>SUMIF(G14:G96,"SB(ES)",K14:K96)</f>
        <v>0</v>
      </c>
      <c r="L108" s="710"/>
      <c r="M108" s="80">
        <f>SUMIF(F14:F96,"SB(ES)",M14:M96)</f>
        <v>0</v>
      </c>
      <c r="N108" s="715">
        <f>SUMIF(G14:G96,"SB(ES)",N14:N96)</f>
        <v>0</v>
      </c>
      <c r="O108" s="710">
        <f>SUMIF(H14:H96,"SB(ES)",O14:O96)</f>
        <v>0</v>
      </c>
      <c r="P108" s="79"/>
    </row>
    <row r="109" spans="1:23" ht="14.25" customHeight="1" x14ac:dyDescent="0.2">
      <c r="A109" s="833" t="s">
        <v>109</v>
      </c>
      <c r="B109" s="834"/>
      <c r="C109" s="834"/>
      <c r="D109" s="834"/>
      <c r="E109" s="834"/>
      <c r="F109" s="835"/>
      <c r="G109" s="80">
        <f>SUMIF(F16:F100,"SB(VB)",G16:G100)</f>
        <v>0</v>
      </c>
      <c r="H109" s="715">
        <f>SUMIF(F16:F100,"SB(VB)",H16:H100)</f>
        <v>0</v>
      </c>
      <c r="I109" s="707">
        <v>0</v>
      </c>
      <c r="J109" s="80">
        <f>SUMIF(F16:F100,"SB(VB)",J16:J100)</f>
        <v>0</v>
      </c>
      <c r="K109" s="715">
        <f>SUMIF(G16:G100,"SB(VB)",K16:K100)</f>
        <v>0</v>
      </c>
      <c r="L109" s="710"/>
      <c r="M109" s="80">
        <f>SUMIF(F16:F100,"SB(VB)",M16:M100)</f>
        <v>0</v>
      </c>
      <c r="N109" s="715">
        <f>SUMIF(G16:G100,"SB(VB)",N16:N100)</f>
        <v>0</v>
      </c>
      <c r="O109" s="710">
        <f>SUMIF(H16:H100,"SB(VB)",O16:O100)</f>
        <v>0</v>
      </c>
      <c r="P109" s="79"/>
    </row>
    <row r="110" spans="1:23" ht="14.25" customHeight="1" x14ac:dyDescent="0.2">
      <c r="A110" s="836" t="s">
        <v>110</v>
      </c>
      <c r="B110" s="837"/>
      <c r="C110" s="837"/>
      <c r="D110" s="837"/>
      <c r="E110" s="837"/>
      <c r="F110" s="838"/>
      <c r="G110" s="702">
        <f>SUMIF(F7:F100,"SB(L)",G7:G100)</f>
        <v>45.1</v>
      </c>
      <c r="H110" s="716">
        <f>SUMIF(F7:F100,"SB(L)",H7:H100)</f>
        <v>45.1</v>
      </c>
      <c r="I110" s="708">
        <f>SUMIF(F7:F100,"SB(L)",I7:I100)</f>
        <v>0</v>
      </c>
      <c r="J110" s="702">
        <f>SUMIF(F7:F100,"SB(L)",J7:J100)</f>
        <v>0</v>
      </c>
      <c r="K110" s="716">
        <f>SUMIF(F7:F100,"SB(L)",K7:K100)</f>
        <v>0</v>
      </c>
      <c r="L110" s="708"/>
      <c r="M110" s="702">
        <f>SUMIF(F7:F100,"SB(L)",M7:M100)</f>
        <v>0</v>
      </c>
      <c r="N110" s="716">
        <f>SUMIF(F7:F100,"SB(L)",N7:N100)</f>
        <v>0</v>
      </c>
      <c r="O110" s="708">
        <f>SUMIF(H7:H100,"SB(L)",O7:O100)</f>
        <v>0</v>
      </c>
      <c r="P110" s="79"/>
    </row>
    <row r="111" spans="1:23" ht="14.25" customHeight="1" x14ac:dyDescent="0.2">
      <c r="A111" s="836" t="s">
        <v>115</v>
      </c>
      <c r="B111" s="837"/>
      <c r="C111" s="837"/>
      <c r="D111" s="837"/>
      <c r="E111" s="837"/>
      <c r="F111" s="838"/>
      <c r="G111" s="702">
        <f>SUMIF(F5:F100,"SB(ŽPL)",G5:G100)</f>
        <v>459.4</v>
      </c>
      <c r="H111" s="716">
        <f>SUMIF(F5:F100,"SB(ŽPL)",H5:H100)</f>
        <v>387.2</v>
      </c>
      <c r="I111" s="708">
        <f>SUMIF(F5:F100,"SB(ŽPL)",I5:I100)</f>
        <v>-72.2</v>
      </c>
      <c r="J111" s="702">
        <f>SUMIF(F5:F100,"SB(ŽPL)",J5:J100)</f>
        <v>0</v>
      </c>
      <c r="K111" s="716">
        <f>SUMIF(F5:F100,"SB(ŽPL)",K5:K100)</f>
        <v>9.6999999999999993</v>
      </c>
      <c r="L111" s="708">
        <f>SUMIF(F5:F100,"SB(ŽPL)",L5:L100)</f>
        <v>9.6999999999999993</v>
      </c>
      <c r="M111" s="702">
        <f>SUMIF(F5:F100,"SB(ŽPL)",M5:M100)</f>
        <v>0</v>
      </c>
      <c r="N111" s="716">
        <f>SUMIF(F5:F100,"SB(ŽPL)",N5:N100)</f>
        <v>0</v>
      </c>
      <c r="O111" s="708">
        <f>SUMIF(F5:F100,"SB(ŽPL)",O5:O100)</f>
        <v>0</v>
      </c>
      <c r="P111" s="213"/>
    </row>
    <row r="112" spans="1:23" ht="14.25" customHeight="1" x14ac:dyDescent="0.2">
      <c r="A112" s="839" t="s">
        <v>14</v>
      </c>
      <c r="B112" s="840"/>
      <c r="C112" s="840"/>
      <c r="D112" s="840"/>
      <c r="E112" s="840"/>
      <c r="F112" s="841"/>
      <c r="G112" s="703">
        <f>SUM(G114:G116)</f>
        <v>0</v>
      </c>
      <c r="H112" s="717">
        <f>SUM(H114:H116)</f>
        <v>0</v>
      </c>
      <c r="I112" s="709">
        <f>SUM(I114:I116)</f>
        <v>0</v>
      </c>
      <c r="J112" s="703">
        <f>SUM(J114:J116)</f>
        <v>119</v>
      </c>
      <c r="K112" s="717">
        <f t="shared" ref="K112:L112" si="28">SUM(K114:K116)</f>
        <v>119</v>
      </c>
      <c r="L112" s="709">
        <f t="shared" si="28"/>
        <v>0</v>
      </c>
      <c r="M112" s="703">
        <f>SUM(M114:M116)</f>
        <v>0</v>
      </c>
      <c r="N112" s="717">
        <f>SUM(N114:N116)</f>
        <v>0</v>
      </c>
      <c r="O112" s="709">
        <f>SUM(O114:O116)</f>
        <v>0</v>
      </c>
    </row>
    <row r="113" spans="1:23" ht="14.25" customHeight="1" x14ac:dyDescent="0.2">
      <c r="A113" s="833" t="s">
        <v>116</v>
      </c>
      <c r="B113" s="834"/>
      <c r="C113" s="834"/>
      <c r="D113" s="834"/>
      <c r="E113" s="834"/>
      <c r="F113" s="835"/>
      <c r="G113" s="701">
        <f>SUMIF(F9:F101,"ES)",G9:G101)</f>
        <v>0</v>
      </c>
      <c r="H113" s="714">
        <f>SUMIF(G9:G101,"ES)",H9:H101)</f>
        <v>0</v>
      </c>
      <c r="I113" s="706">
        <v>0</v>
      </c>
      <c r="J113" s="701">
        <f>SUMIF(F9:F101,"ES)",J9:J101)</f>
        <v>0</v>
      </c>
      <c r="K113" s="714">
        <f>SUMIF(G9:G101,"ES)",K9:K101)</f>
        <v>0</v>
      </c>
      <c r="L113" s="706"/>
      <c r="M113" s="701">
        <f>SUMIF(F9:F101,"ES)",M9:M101)</f>
        <v>0</v>
      </c>
      <c r="N113" s="714">
        <f>SUMIF(G9:G101,"ES)",N9:N101)</f>
        <v>0</v>
      </c>
      <c r="O113" s="706">
        <f>SUMIF(H9:H101,"ES)",O9:O101)</f>
        <v>0</v>
      </c>
      <c r="P113" s="79"/>
    </row>
    <row r="114" spans="1:23" ht="14.25" customHeight="1" x14ac:dyDescent="0.2">
      <c r="A114" s="812" t="s">
        <v>117</v>
      </c>
      <c r="B114" s="813"/>
      <c r="C114" s="813"/>
      <c r="D114" s="813"/>
      <c r="E114" s="813"/>
      <c r="F114" s="814"/>
      <c r="G114" s="701">
        <f>SUMIF(F4:F100,"KVJUD",G4:G100)</f>
        <v>0</v>
      </c>
      <c r="H114" s="714">
        <f>SUMIF(G4:G100,"KVJUD",H4:H100)</f>
        <v>0</v>
      </c>
      <c r="I114" s="706">
        <v>0</v>
      </c>
      <c r="J114" s="701">
        <f>SUMIF(F4:F100,"KVJUD",J4:J100)</f>
        <v>0</v>
      </c>
      <c r="K114" s="714">
        <f>SUMIF(G4:G100,"KVJUD",K4:K100)</f>
        <v>0</v>
      </c>
      <c r="L114" s="706"/>
      <c r="M114" s="701">
        <f>SUMIF(F4:F100,"KVJUD",M4:M100)</f>
        <v>0</v>
      </c>
      <c r="N114" s="714">
        <f>SUMIF(G4:G100,"KVJUD",N4:N100)</f>
        <v>0</v>
      </c>
      <c r="O114" s="706">
        <f>SUMIF(H4:H100,"KVJUD",O4:O100)</f>
        <v>0</v>
      </c>
    </row>
    <row r="115" spans="1:23" ht="14.25" customHeight="1" x14ac:dyDescent="0.2">
      <c r="A115" s="812" t="s">
        <v>118</v>
      </c>
      <c r="B115" s="813"/>
      <c r="C115" s="813"/>
      <c r="D115" s="813"/>
      <c r="E115" s="813"/>
      <c r="F115" s="814"/>
      <c r="G115" s="701">
        <f>SUMIF(F4:F100,"Kt",G4:G100)</f>
        <v>0</v>
      </c>
      <c r="H115" s="714">
        <f>SUMIF(G4:G100,"Kt",H4:H100)</f>
        <v>0</v>
      </c>
      <c r="I115" s="706">
        <v>0</v>
      </c>
      <c r="J115" s="701">
        <f>SUMIF(F4:F100,"Kt",J4:J100)</f>
        <v>0</v>
      </c>
      <c r="K115" s="714">
        <f>SUMIF(G4:G100,"Kt",K4:K100)</f>
        <v>0</v>
      </c>
      <c r="L115" s="706"/>
      <c r="M115" s="701">
        <f>SUMIF(F4:F100,"Kt",M4:M100)</f>
        <v>0</v>
      </c>
      <c r="N115" s="714">
        <f>SUMIF(G4:G100,"Kt",N4:N100)</f>
        <v>0</v>
      </c>
      <c r="O115" s="706">
        <f>SUMIF(H4:H100,"Kt",O4:O100)</f>
        <v>0</v>
      </c>
    </row>
    <row r="116" spans="1:23" ht="14.25" customHeight="1" x14ac:dyDescent="0.2">
      <c r="A116" s="815" t="s">
        <v>119</v>
      </c>
      <c r="B116" s="816"/>
      <c r="C116" s="816"/>
      <c r="D116" s="816"/>
      <c r="E116" s="816"/>
      <c r="F116" s="817"/>
      <c r="G116" s="701">
        <f>SUMIF(F4:F100,"LRVB",G4:G100)</f>
        <v>0</v>
      </c>
      <c r="H116" s="714">
        <f>SUMIF(G4:G100,"LRVB",H4:H100)</f>
        <v>0</v>
      </c>
      <c r="I116" s="706">
        <v>0</v>
      </c>
      <c r="J116" s="701">
        <f>SUMIF(F4:F100,"LRVB",J4:J100)</f>
        <v>119</v>
      </c>
      <c r="K116" s="714">
        <f>SUMIF(F4:F100,"LRVB",K4:K100)</f>
        <v>119</v>
      </c>
      <c r="L116" s="706">
        <f t="shared" ref="L116" si="29">SUMIF(H4:H100,"LRVB",L4:L100)</f>
        <v>0</v>
      </c>
      <c r="M116" s="701">
        <f>SUMIF(F4:F100,"LRVB",M4:M100)</f>
        <v>0</v>
      </c>
      <c r="N116" s="714">
        <f>SUMIF(G4:G100,"LRVB",N4:N100)</f>
        <v>0</v>
      </c>
      <c r="O116" s="706">
        <f>SUMIF(H4:H100,"LRVB",O4:O100)</f>
        <v>0</v>
      </c>
    </row>
    <row r="117" spans="1:23" ht="14.25" customHeight="1" thickBot="1" x14ac:dyDescent="0.25">
      <c r="A117" s="818" t="s">
        <v>15</v>
      </c>
      <c r="B117" s="819"/>
      <c r="C117" s="819"/>
      <c r="D117" s="819"/>
      <c r="E117" s="819"/>
      <c r="F117" s="820"/>
      <c r="G117" s="377">
        <f>G112+G105</f>
        <v>901.2</v>
      </c>
      <c r="H117" s="718">
        <f>H112+H105</f>
        <v>763.5</v>
      </c>
      <c r="I117" s="584">
        <f>I112+I105</f>
        <v>-137.69999999999999</v>
      </c>
      <c r="J117" s="377">
        <f>J112+J105</f>
        <v>871.3</v>
      </c>
      <c r="K117" s="718">
        <f t="shared" ref="K117:L117" si="30">K112+K105</f>
        <v>1033.7</v>
      </c>
      <c r="L117" s="584">
        <f t="shared" si="30"/>
        <v>162.4</v>
      </c>
      <c r="M117" s="377">
        <f>M112+M105</f>
        <v>776.2</v>
      </c>
      <c r="N117" s="718">
        <f>N112+N105</f>
        <v>802.1</v>
      </c>
      <c r="O117" s="584">
        <f>O112+O105</f>
        <v>25.9</v>
      </c>
      <c r="P117" s="20"/>
      <c r="Q117" s="20"/>
      <c r="R117" s="20"/>
      <c r="S117" s="20"/>
      <c r="T117" s="20"/>
    </row>
    <row r="118" spans="1:23" s="88" customFormat="1" x14ac:dyDescent="0.2">
      <c r="A118" s="20"/>
      <c r="B118" s="20"/>
      <c r="C118" s="20"/>
      <c r="D118" s="20"/>
      <c r="E118" s="20"/>
      <c r="G118" s="215"/>
      <c r="H118" s="215"/>
      <c r="I118" s="215"/>
      <c r="J118" s="215"/>
      <c r="K118" s="215"/>
      <c r="L118" s="215"/>
      <c r="M118" s="215"/>
      <c r="N118" s="215"/>
      <c r="O118" s="215"/>
      <c r="Q118" s="20"/>
      <c r="R118" s="20"/>
      <c r="S118" s="20"/>
      <c r="T118" s="20"/>
      <c r="V118" s="20"/>
      <c r="W118" s="20"/>
    </row>
    <row r="119" spans="1:23" s="88" customFormat="1" x14ac:dyDescent="0.2">
      <c r="A119" s="16"/>
      <c r="B119" s="16"/>
      <c r="C119" s="16"/>
      <c r="D119" s="16"/>
      <c r="E119" s="17"/>
      <c r="F119" s="216"/>
      <c r="G119" s="217"/>
      <c r="H119" s="217"/>
      <c r="I119" s="217"/>
      <c r="J119" s="217"/>
      <c r="K119" s="217"/>
      <c r="L119" s="217"/>
      <c r="M119" s="217"/>
      <c r="N119" s="217"/>
      <c r="O119" s="217"/>
      <c r="P119" s="218"/>
      <c r="Q119" s="16"/>
      <c r="R119" s="16"/>
      <c r="S119" s="16"/>
      <c r="T119" s="16"/>
      <c r="V119" s="20"/>
      <c r="W119" s="20"/>
    </row>
    <row r="120" spans="1:23" s="88" customFormat="1" x14ac:dyDescent="0.2">
      <c r="A120" s="16"/>
      <c r="B120" s="16"/>
      <c r="C120" s="16"/>
      <c r="D120" s="16"/>
      <c r="E120" s="17"/>
      <c r="F120" s="832" t="s">
        <v>158</v>
      </c>
      <c r="G120" s="832"/>
      <c r="H120" s="832"/>
      <c r="I120" s="832"/>
      <c r="J120" s="832"/>
      <c r="K120" s="832"/>
      <c r="L120" s="832"/>
      <c r="M120" s="832"/>
      <c r="N120" s="506"/>
      <c r="O120" s="506"/>
      <c r="P120" s="87"/>
      <c r="Q120" s="16"/>
      <c r="R120" s="16"/>
      <c r="S120" s="16"/>
      <c r="T120" s="16"/>
      <c r="V120" s="20"/>
      <c r="W120" s="20"/>
    </row>
    <row r="121" spans="1:23" s="88" customFormat="1" x14ac:dyDescent="0.2">
      <c r="A121" s="16"/>
      <c r="B121" s="16"/>
      <c r="C121" s="16"/>
      <c r="D121" s="16"/>
      <c r="E121" s="17"/>
      <c r="F121" s="216"/>
      <c r="G121" s="87"/>
      <c r="H121" s="87"/>
      <c r="I121" s="87"/>
      <c r="J121" s="87"/>
      <c r="K121" s="87"/>
      <c r="L121" s="87"/>
      <c r="M121" s="87"/>
      <c r="N121" s="87"/>
      <c r="O121" s="87"/>
      <c r="P121" s="87"/>
      <c r="Q121" s="16"/>
      <c r="R121" s="16"/>
      <c r="S121" s="16"/>
      <c r="T121" s="16"/>
      <c r="V121" s="20"/>
      <c r="W121" s="20"/>
    </row>
    <row r="122" spans="1:23" s="88" customFormat="1" x14ac:dyDescent="0.2">
      <c r="A122" s="16"/>
      <c r="B122" s="16"/>
      <c r="C122" s="16"/>
      <c r="D122" s="16"/>
      <c r="E122" s="17"/>
      <c r="F122" s="19"/>
      <c r="G122" s="219"/>
      <c r="H122" s="219"/>
      <c r="I122" s="219"/>
      <c r="J122" s="219"/>
      <c r="K122" s="219"/>
      <c r="L122" s="219"/>
      <c r="M122" s="219"/>
      <c r="N122" s="219"/>
      <c r="O122" s="219"/>
      <c r="P122" s="16"/>
      <c r="Q122" s="16"/>
      <c r="R122" s="16"/>
      <c r="S122" s="16"/>
      <c r="T122" s="16"/>
      <c r="V122" s="20"/>
      <c r="W122" s="20"/>
    </row>
  </sheetData>
  <mergeCells count="151">
    <mergeCell ref="T50:T53"/>
    <mergeCell ref="T65:T66"/>
    <mergeCell ref="T57:T63"/>
    <mergeCell ref="T38:T40"/>
    <mergeCell ref="F120:M120"/>
    <mergeCell ref="P6:T6"/>
    <mergeCell ref="A7:A9"/>
    <mergeCell ref="B7:B9"/>
    <mergeCell ref="C7:C9"/>
    <mergeCell ref="D7:D9"/>
    <mergeCell ref="M7:M9"/>
    <mergeCell ref="P8:P9"/>
    <mergeCell ref="A10:T10"/>
    <mergeCell ref="A11:T11"/>
    <mergeCell ref="E7:E9"/>
    <mergeCell ref="F7:F9"/>
    <mergeCell ref="G7:G9"/>
    <mergeCell ref="J7:J9"/>
    <mergeCell ref="D21:D22"/>
    <mergeCell ref="A23:A24"/>
    <mergeCell ref="B23:B24"/>
    <mergeCell ref="C23:C24"/>
    <mergeCell ref="D23:D24"/>
    <mergeCell ref="A27:A28"/>
    <mergeCell ref="U29:V29"/>
    <mergeCell ref="A35:A36"/>
    <mergeCell ref="B35:B36"/>
    <mergeCell ref="C35:C36"/>
    <mergeCell ref="D35:D36"/>
    <mergeCell ref="E35:E36"/>
    <mergeCell ref="D29:D30"/>
    <mergeCell ref="F29:F30"/>
    <mergeCell ref="G29:G30"/>
    <mergeCell ref="P33:P34"/>
    <mergeCell ref="P31:P32"/>
    <mergeCell ref="T31:T32"/>
    <mergeCell ref="T33:T34"/>
    <mergeCell ref="P43:P44"/>
    <mergeCell ref="A43:A44"/>
    <mergeCell ref="B43:B44"/>
    <mergeCell ref="C43:C44"/>
    <mergeCell ref="D43:D44"/>
    <mergeCell ref="E43:E44"/>
    <mergeCell ref="A41:A42"/>
    <mergeCell ref="B41:B42"/>
    <mergeCell ref="C41:C42"/>
    <mergeCell ref="D41:D42"/>
    <mergeCell ref="E41:E42"/>
    <mergeCell ref="C46:C51"/>
    <mergeCell ref="D50:D51"/>
    <mergeCell ref="E50:E51"/>
    <mergeCell ref="D52:D53"/>
    <mergeCell ref="A25:A26"/>
    <mergeCell ref="B25:B26"/>
    <mergeCell ref="C25:C26"/>
    <mergeCell ref="D25:D26"/>
    <mergeCell ref="E25:E26"/>
    <mergeCell ref="D27:D28"/>
    <mergeCell ref="E27:E28"/>
    <mergeCell ref="B27:B28"/>
    <mergeCell ref="C27:C28"/>
    <mergeCell ref="A37:A40"/>
    <mergeCell ref="B37:B40"/>
    <mergeCell ref="C37:C40"/>
    <mergeCell ref="D37:D39"/>
    <mergeCell ref="E37:E40"/>
    <mergeCell ref="D31:D32"/>
    <mergeCell ref="D33:D34"/>
    <mergeCell ref="E33:E34"/>
    <mergeCell ref="A115:F115"/>
    <mergeCell ref="A116:F116"/>
    <mergeCell ref="A117:F117"/>
    <mergeCell ref="A108:F108"/>
    <mergeCell ref="A109:F109"/>
    <mergeCell ref="A110:F110"/>
    <mergeCell ref="A111:F111"/>
    <mergeCell ref="A112:F112"/>
    <mergeCell ref="A113:F113"/>
    <mergeCell ref="A114:F114"/>
    <mergeCell ref="A107:F107"/>
    <mergeCell ref="P98:T98"/>
    <mergeCell ref="B99:F99"/>
    <mergeCell ref="P99:T99"/>
    <mergeCell ref="B100:F100"/>
    <mergeCell ref="P100:T100"/>
    <mergeCell ref="A101:M101"/>
    <mergeCell ref="C98:F98"/>
    <mergeCell ref="P77:T77"/>
    <mergeCell ref="C78:T78"/>
    <mergeCell ref="D91:D92"/>
    <mergeCell ref="N93:N94"/>
    <mergeCell ref="D93:D94"/>
    <mergeCell ref="F93:F94"/>
    <mergeCell ref="G93:G94"/>
    <mergeCell ref="J93:J94"/>
    <mergeCell ref="M93:M94"/>
    <mergeCell ref="H93:H94"/>
    <mergeCell ref="K93:K94"/>
    <mergeCell ref="A103:F103"/>
    <mergeCell ref="A104:F104"/>
    <mergeCell ref="A105:F105"/>
    <mergeCell ref="G91:G92"/>
    <mergeCell ref="J91:J92"/>
    <mergeCell ref="P16:P18"/>
    <mergeCell ref="D19:D20"/>
    <mergeCell ref="E19:E20"/>
    <mergeCell ref="O7:O9"/>
    <mergeCell ref="P7:S7"/>
    <mergeCell ref="Q8:S8"/>
    <mergeCell ref="E23:E24"/>
    <mergeCell ref="T19:T26"/>
    <mergeCell ref="A106:F106"/>
    <mergeCell ref="A71:A72"/>
    <mergeCell ref="B71:B72"/>
    <mergeCell ref="C71:C72"/>
    <mergeCell ref="D71:D72"/>
    <mergeCell ref="E71:E72"/>
    <mergeCell ref="M91:M92"/>
    <mergeCell ref="F91:F92"/>
    <mergeCell ref="C77:F77"/>
    <mergeCell ref="D55:D56"/>
    <mergeCell ref="A64:A66"/>
    <mergeCell ref="B64:B66"/>
    <mergeCell ref="C64:C66"/>
    <mergeCell ref="E64:E66"/>
    <mergeCell ref="A46:A51"/>
    <mergeCell ref="B46:B51"/>
    <mergeCell ref="G3:O3"/>
    <mergeCell ref="G4:O4"/>
    <mergeCell ref="E5:P5"/>
    <mergeCell ref="H7:H9"/>
    <mergeCell ref="H29:H30"/>
    <mergeCell ref="H91:H92"/>
    <mergeCell ref="C68:F68"/>
    <mergeCell ref="P68:T68"/>
    <mergeCell ref="K7:K9"/>
    <mergeCell ref="K29:K30"/>
    <mergeCell ref="K91:K92"/>
    <mergeCell ref="P57:P58"/>
    <mergeCell ref="D57:D58"/>
    <mergeCell ref="N7:N9"/>
    <mergeCell ref="N29:N30"/>
    <mergeCell ref="N91:N92"/>
    <mergeCell ref="I7:I9"/>
    <mergeCell ref="L7:L9"/>
    <mergeCell ref="C69:T69"/>
    <mergeCell ref="J29:J30"/>
    <mergeCell ref="M29:M30"/>
    <mergeCell ref="B12:T12"/>
    <mergeCell ref="C13:T13"/>
    <mergeCell ref="D16:D18"/>
  </mergeCells>
  <printOptions horizontalCentered="1"/>
  <pageMargins left="0.23622047244094491" right="0.23622047244094491" top="0.59055118110236227" bottom="0.39370078740157483" header="0.31496062992125984" footer="0.31496062992125984"/>
  <pageSetup paperSize="9" scale="73" orientation="landscape" r:id="rId1"/>
  <rowBreaks count="2" manualBreakCount="2">
    <brk id="30" max="19" man="1"/>
    <brk id="49"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view="pageBreakPreview" topLeftCell="A23" zoomScaleNormal="100" zoomScaleSheetLayoutView="100" workbookViewId="0">
      <selection activeCell="D54" sqref="D54"/>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9" width="10.28515625" style="16" customWidth="1"/>
    <col min="10" max="15" width="8.85546875" style="16" customWidth="1"/>
    <col min="16" max="16" width="33.28515625" style="16" customWidth="1"/>
    <col min="17" max="19" width="4.28515625" style="16" customWidth="1"/>
    <col min="20" max="20" width="28.140625" style="16" customWidth="1"/>
    <col min="21" max="21" width="9.140625" style="88"/>
    <col min="22" max="16384" width="9.140625" style="20"/>
  </cols>
  <sheetData>
    <row r="1" spans="1:21" ht="15.75" customHeight="1" x14ac:dyDescent="0.2">
      <c r="J1" s="401"/>
      <c r="K1" s="401"/>
      <c r="L1" s="401"/>
      <c r="M1" s="87"/>
      <c r="N1" s="87"/>
      <c r="O1" s="87"/>
      <c r="P1" s="68"/>
      <c r="Q1" s="69"/>
      <c r="R1" s="69"/>
      <c r="S1" s="69"/>
      <c r="T1" s="549" t="s">
        <v>166</v>
      </c>
      <c r="U1" s="20"/>
    </row>
    <row r="2" spans="1:21" ht="13.5" customHeight="1" x14ac:dyDescent="0.2">
      <c r="J2" s="87"/>
      <c r="K2" s="87"/>
      <c r="L2" s="87"/>
      <c r="M2" s="68"/>
      <c r="N2" s="68"/>
      <c r="O2" s="68"/>
      <c r="P2" s="69"/>
      <c r="Q2" s="69"/>
      <c r="R2" s="88"/>
      <c r="S2" s="88"/>
      <c r="T2" s="88"/>
      <c r="U2" s="20"/>
    </row>
    <row r="3" spans="1:21" s="16" customFormat="1" ht="15" customHeight="1" x14ac:dyDescent="0.2">
      <c r="A3" s="740"/>
      <c r="B3" s="740"/>
      <c r="C3" s="740"/>
      <c r="D3" s="554"/>
      <c r="E3" s="740"/>
      <c r="F3" s="740"/>
      <c r="G3" s="929" t="s">
        <v>145</v>
      </c>
      <c r="H3" s="959"/>
      <c r="I3" s="959"/>
      <c r="J3" s="959"/>
      <c r="K3" s="959"/>
      <c r="L3" s="959"/>
      <c r="M3" s="959"/>
      <c r="N3" s="959"/>
      <c r="O3" s="959"/>
      <c r="P3" s="740"/>
      <c r="Q3" s="740"/>
      <c r="R3" s="740"/>
      <c r="S3" s="740"/>
      <c r="T3" s="740"/>
      <c r="U3" s="87"/>
    </row>
    <row r="4" spans="1:21" ht="14.25" customHeight="1" x14ac:dyDescent="0.2">
      <c r="A4" s="555"/>
      <c r="B4" s="555"/>
      <c r="C4" s="555"/>
      <c r="D4" s="555"/>
      <c r="E4" s="741"/>
      <c r="F4" s="741"/>
      <c r="G4" s="930" t="s">
        <v>25</v>
      </c>
      <c r="H4" s="959"/>
      <c r="I4" s="959"/>
      <c r="J4" s="959"/>
      <c r="K4" s="959"/>
      <c r="L4" s="959"/>
      <c r="M4" s="959"/>
      <c r="N4" s="959"/>
      <c r="O4" s="959"/>
      <c r="P4" s="741"/>
      <c r="Q4" s="555"/>
      <c r="R4" s="555"/>
      <c r="S4" s="555"/>
      <c r="T4" s="555"/>
    </row>
    <row r="5" spans="1:21" ht="15" x14ac:dyDescent="0.2">
      <c r="A5" s="556"/>
      <c r="B5" s="556"/>
      <c r="C5" s="556"/>
      <c r="D5" s="556"/>
      <c r="E5" s="931" t="s">
        <v>16</v>
      </c>
      <c r="F5" s="931"/>
      <c r="G5" s="931"/>
      <c r="H5" s="931"/>
      <c r="I5" s="931"/>
      <c r="J5" s="931"/>
      <c r="K5" s="931"/>
      <c r="L5" s="931"/>
      <c r="M5" s="931"/>
      <c r="N5" s="931"/>
      <c r="O5" s="931"/>
      <c r="P5" s="931"/>
      <c r="Q5" s="556"/>
      <c r="R5" s="556"/>
      <c r="S5" s="556"/>
      <c r="T5" s="556"/>
      <c r="U5" s="89"/>
    </row>
    <row r="6" spans="1:21" ht="15.75" customHeight="1" thickBot="1" x14ac:dyDescent="0.25">
      <c r="P6" s="932" t="s">
        <v>60</v>
      </c>
      <c r="Q6" s="932"/>
      <c r="R6" s="932"/>
      <c r="S6" s="932"/>
      <c r="T6" s="933"/>
    </row>
    <row r="7" spans="1:21" s="81" customFormat="1" ht="36.75" customHeight="1" x14ac:dyDescent="0.2">
      <c r="A7" s="944" t="s">
        <v>17</v>
      </c>
      <c r="B7" s="947" t="s">
        <v>0</v>
      </c>
      <c r="C7" s="947" t="s">
        <v>1</v>
      </c>
      <c r="D7" s="950" t="s">
        <v>11</v>
      </c>
      <c r="E7" s="953" t="s">
        <v>2</v>
      </c>
      <c r="F7" s="956" t="s">
        <v>3</v>
      </c>
      <c r="G7" s="934" t="s">
        <v>111</v>
      </c>
      <c r="H7" s="934" t="s">
        <v>162</v>
      </c>
      <c r="I7" s="967" t="s">
        <v>163</v>
      </c>
      <c r="J7" s="934" t="s">
        <v>86</v>
      </c>
      <c r="K7" s="934" t="s">
        <v>164</v>
      </c>
      <c r="L7" s="967" t="s">
        <v>163</v>
      </c>
      <c r="M7" s="934" t="s">
        <v>112</v>
      </c>
      <c r="N7" s="934" t="s">
        <v>165</v>
      </c>
      <c r="O7" s="967" t="s">
        <v>163</v>
      </c>
      <c r="P7" s="937" t="s">
        <v>10</v>
      </c>
      <c r="Q7" s="938"/>
      <c r="R7" s="938"/>
      <c r="S7" s="975"/>
      <c r="T7" s="550"/>
    </row>
    <row r="8" spans="1:21" s="81" customFormat="1" ht="18.75" customHeight="1" x14ac:dyDescent="0.2">
      <c r="A8" s="945"/>
      <c r="B8" s="948"/>
      <c r="C8" s="948"/>
      <c r="D8" s="951"/>
      <c r="E8" s="954"/>
      <c r="F8" s="957"/>
      <c r="G8" s="935"/>
      <c r="H8" s="935"/>
      <c r="I8" s="968"/>
      <c r="J8" s="935"/>
      <c r="K8" s="935"/>
      <c r="L8" s="968"/>
      <c r="M8" s="935"/>
      <c r="N8" s="935"/>
      <c r="O8" s="968"/>
      <c r="P8" s="940" t="s">
        <v>11</v>
      </c>
      <c r="Q8" s="976" t="s">
        <v>49</v>
      </c>
      <c r="R8" s="942"/>
      <c r="S8" s="977"/>
      <c r="T8" s="551" t="s">
        <v>167</v>
      </c>
    </row>
    <row r="9" spans="1:21" s="81" customFormat="1" ht="69.75" customHeight="1" thickBot="1" x14ac:dyDescent="0.25">
      <c r="A9" s="946"/>
      <c r="B9" s="949"/>
      <c r="C9" s="949"/>
      <c r="D9" s="952"/>
      <c r="E9" s="955"/>
      <c r="F9" s="958"/>
      <c r="G9" s="936"/>
      <c r="H9" s="936"/>
      <c r="I9" s="969"/>
      <c r="J9" s="936"/>
      <c r="K9" s="936"/>
      <c r="L9" s="969"/>
      <c r="M9" s="936"/>
      <c r="N9" s="936"/>
      <c r="O9" s="969"/>
      <c r="P9" s="941"/>
      <c r="Q9" s="552" t="s">
        <v>67</v>
      </c>
      <c r="R9" s="552" t="s">
        <v>79</v>
      </c>
      <c r="S9" s="552" t="s">
        <v>87</v>
      </c>
      <c r="T9" s="553"/>
    </row>
    <row r="10" spans="1:21" s="90" customFormat="1" ht="15" customHeight="1" x14ac:dyDescent="0.2">
      <c r="A10" s="910" t="s">
        <v>39</v>
      </c>
      <c r="B10" s="911"/>
      <c r="C10" s="911"/>
      <c r="D10" s="911"/>
      <c r="E10" s="911"/>
      <c r="F10" s="911"/>
      <c r="G10" s="911"/>
      <c r="H10" s="911"/>
      <c r="I10" s="911"/>
      <c r="J10" s="911"/>
      <c r="K10" s="911"/>
      <c r="L10" s="911"/>
      <c r="M10" s="911"/>
      <c r="N10" s="911"/>
      <c r="O10" s="911"/>
      <c r="P10" s="911"/>
      <c r="Q10" s="911"/>
      <c r="R10" s="911"/>
      <c r="S10" s="911"/>
      <c r="T10" s="912"/>
      <c r="U10" s="220"/>
    </row>
    <row r="11" spans="1:21" s="90" customFormat="1" ht="13.5" customHeight="1" x14ac:dyDescent="0.2">
      <c r="A11" s="913" t="s">
        <v>26</v>
      </c>
      <c r="B11" s="914"/>
      <c r="C11" s="914"/>
      <c r="D11" s="914"/>
      <c r="E11" s="914"/>
      <c r="F11" s="914"/>
      <c r="G11" s="914"/>
      <c r="H11" s="914"/>
      <c r="I11" s="914"/>
      <c r="J11" s="914"/>
      <c r="K11" s="914"/>
      <c r="L11" s="914"/>
      <c r="M11" s="914"/>
      <c r="N11" s="914"/>
      <c r="O11" s="914"/>
      <c r="P11" s="914"/>
      <c r="Q11" s="914"/>
      <c r="R11" s="914"/>
      <c r="S11" s="914"/>
      <c r="T11" s="915"/>
      <c r="U11" s="220"/>
    </row>
    <row r="12" spans="1:21" ht="14.25" customHeight="1" x14ac:dyDescent="0.2">
      <c r="A12" s="91" t="s">
        <v>4</v>
      </c>
      <c r="B12" s="916" t="s">
        <v>27</v>
      </c>
      <c r="C12" s="917"/>
      <c r="D12" s="917"/>
      <c r="E12" s="917"/>
      <c r="F12" s="917"/>
      <c r="G12" s="917"/>
      <c r="H12" s="917"/>
      <c r="I12" s="917"/>
      <c r="J12" s="917"/>
      <c r="K12" s="917"/>
      <c r="L12" s="917"/>
      <c r="M12" s="917"/>
      <c r="N12" s="917"/>
      <c r="O12" s="917"/>
      <c r="P12" s="917"/>
      <c r="Q12" s="917"/>
      <c r="R12" s="917"/>
      <c r="S12" s="917"/>
      <c r="T12" s="918"/>
    </row>
    <row r="13" spans="1:21" ht="15.75" customHeight="1" x14ac:dyDescent="0.2">
      <c r="A13" s="346" t="s">
        <v>4</v>
      </c>
      <c r="B13" s="347" t="s">
        <v>4</v>
      </c>
      <c r="C13" s="919" t="s">
        <v>28</v>
      </c>
      <c r="D13" s="920"/>
      <c r="E13" s="920"/>
      <c r="F13" s="920"/>
      <c r="G13" s="920"/>
      <c r="H13" s="920"/>
      <c r="I13" s="920"/>
      <c r="J13" s="920"/>
      <c r="K13" s="920"/>
      <c r="L13" s="920"/>
      <c r="M13" s="920"/>
      <c r="N13" s="920"/>
      <c r="O13" s="920"/>
      <c r="P13" s="920"/>
      <c r="Q13" s="920"/>
      <c r="R13" s="920"/>
      <c r="S13" s="920"/>
      <c r="T13" s="921"/>
    </row>
    <row r="14" spans="1:21" ht="14.25" customHeight="1" x14ac:dyDescent="0.2">
      <c r="A14" s="725" t="s">
        <v>4</v>
      </c>
      <c r="B14" s="726" t="s">
        <v>4</v>
      </c>
      <c r="C14" s="727" t="s">
        <v>4</v>
      </c>
      <c r="D14" s="407" t="s">
        <v>52</v>
      </c>
      <c r="E14" s="408"/>
      <c r="F14" s="737" t="s">
        <v>19</v>
      </c>
      <c r="G14" s="745">
        <v>58.8</v>
      </c>
      <c r="H14" s="743">
        <v>58.8</v>
      </c>
      <c r="I14" s="520"/>
      <c r="J14" s="745">
        <v>197.2</v>
      </c>
      <c r="K14" s="743">
        <v>197.2</v>
      </c>
      <c r="L14" s="520"/>
      <c r="M14" s="745">
        <v>230.7</v>
      </c>
      <c r="N14" s="743">
        <v>230.7</v>
      </c>
      <c r="O14" s="511"/>
      <c r="P14" s="540"/>
      <c r="Q14" s="734"/>
      <c r="R14" s="734"/>
      <c r="S14" s="734"/>
      <c r="T14" s="411"/>
    </row>
    <row r="15" spans="1:21" ht="14.25" customHeight="1" x14ac:dyDescent="0.2">
      <c r="A15" s="725"/>
      <c r="B15" s="726"/>
      <c r="C15" s="727"/>
      <c r="D15" s="728"/>
      <c r="E15" s="752"/>
      <c r="F15" s="34" t="s">
        <v>50</v>
      </c>
      <c r="G15" s="4">
        <v>81.8</v>
      </c>
      <c r="H15" s="526">
        <v>81.8</v>
      </c>
      <c r="I15" s="22"/>
      <c r="J15" s="4"/>
      <c r="K15" s="526"/>
      <c r="L15" s="22"/>
      <c r="M15" s="4"/>
      <c r="N15" s="526"/>
      <c r="O15" s="35"/>
      <c r="P15" s="541"/>
      <c r="Q15" s="405"/>
      <c r="R15" s="405"/>
      <c r="S15" s="405"/>
      <c r="T15" s="406"/>
    </row>
    <row r="16" spans="1:21" ht="12" customHeight="1" x14ac:dyDescent="0.2">
      <c r="A16" s="725"/>
      <c r="B16" s="726"/>
      <c r="C16" s="412"/>
      <c r="D16" s="922" t="s">
        <v>41</v>
      </c>
      <c r="E16" s="408" t="s">
        <v>29</v>
      </c>
      <c r="F16" s="402"/>
      <c r="G16" s="745"/>
      <c r="H16" s="743"/>
      <c r="I16" s="520"/>
      <c r="J16" s="745"/>
      <c r="K16" s="743"/>
      <c r="L16" s="520"/>
      <c r="M16" s="745"/>
      <c r="N16" s="743"/>
      <c r="O16" s="511"/>
      <c r="P16" s="972" t="s">
        <v>61</v>
      </c>
      <c r="Q16" s="644">
        <v>1</v>
      </c>
      <c r="R16" s="644"/>
      <c r="S16" s="644"/>
      <c r="T16" s="95"/>
    </row>
    <row r="17" spans="1:22" ht="14.25" customHeight="1" x14ac:dyDescent="0.2">
      <c r="A17" s="725"/>
      <c r="B17" s="726"/>
      <c r="C17" s="412"/>
      <c r="D17" s="923"/>
      <c r="E17" s="752" t="s">
        <v>128</v>
      </c>
      <c r="F17" s="320"/>
      <c r="G17" s="4"/>
      <c r="H17" s="526"/>
      <c r="I17" s="22"/>
      <c r="J17" s="4"/>
      <c r="K17" s="526"/>
      <c r="L17" s="22"/>
      <c r="M17" s="4"/>
      <c r="N17" s="526"/>
      <c r="O17" s="35"/>
      <c r="P17" s="973"/>
      <c r="Q17" s="645"/>
      <c r="R17" s="645"/>
      <c r="S17" s="645"/>
      <c r="T17" s="97"/>
    </row>
    <row r="18" spans="1:22" ht="20.25" customHeight="1" x14ac:dyDescent="0.2">
      <c r="A18" s="725"/>
      <c r="B18" s="726"/>
      <c r="C18" s="412"/>
      <c r="D18" s="924"/>
      <c r="E18" s="415" t="s">
        <v>135</v>
      </c>
      <c r="F18" s="403"/>
      <c r="G18" s="4"/>
      <c r="H18" s="526"/>
      <c r="I18" s="22"/>
      <c r="J18" s="4"/>
      <c r="K18" s="526"/>
      <c r="L18" s="22"/>
      <c r="M18" s="4"/>
      <c r="N18" s="526"/>
      <c r="O18" s="35"/>
      <c r="P18" s="974"/>
      <c r="Q18" s="645"/>
      <c r="R18" s="645"/>
      <c r="S18" s="645"/>
      <c r="T18" s="97"/>
    </row>
    <row r="19" spans="1:22" ht="15.75" customHeight="1" x14ac:dyDescent="0.2">
      <c r="A19" s="725"/>
      <c r="B19" s="726"/>
      <c r="C19" s="727"/>
      <c r="D19" s="896" t="s">
        <v>71</v>
      </c>
      <c r="E19" s="906" t="s">
        <v>135</v>
      </c>
      <c r="F19" s="402" t="s">
        <v>50</v>
      </c>
      <c r="G19" s="745"/>
      <c r="H19" s="629">
        <v>-9.6999999999999993</v>
      </c>
      <c r="I19" s="630">
        <f>H19-G19</f>
        <v>-9.6999999999999993</v>
      </c>
      <c r="J19" s="745"/>
      <c r="K19" s="629">
        <v>9.6999999999999993</v>
      </c>
      <c r="L19" s="630">
        <f>K19</f>
        <v>9.6999999999999993</v>
      </c>
      <c r="M19" s="745"/>
      <c r="N19" s="743"/>
      <c r="O19" s="511"/>
      <c r="P19" s="542" t="s">
        <v>73</v>
      </c>
      <c r="Q19" s="628"/>
      <c r="R19" s="628" t="s">
        <v>44</v>
      </c>
      <c r="S19" s="628"/>
      <c r="T19" s="978" t="s">
        <v>175</v>
      </c>
      <c r="U19" s="98"/>
    </row>
    <row r="20" spans="1:22" ht="12.75" customHeight="1" x14ac:dyDescent="0.2">
      <c r="A20" s="725"/>
      <c r="B20" s="726"/>
      <c r="C20" s="413"/>
      <c r="D20" s="897"/>
      <c r="E20" s="907"/>
      <c r="F20" s="34"/>
      <c r="G20" s="4"/>
      <c r="H20" s="526"/>
      <c r="I20" s="22"/>
      <c r="J20" s="4"/>
      <c r="K20" s="526"/>
      <c r="L20" s="22"/>
      <c r="M20" s="4"/>
      <c r="N20" s="526"/>
      <c r="O20" s="35"/>
      <c r="P20" s="3"/>
      <c r="Q20" s="153"/>
      <c r="R20" s="153"/>
      <c r="S20" s="153"/>
      <c r="T20" s="979"/>
      <c r="U20" s="98"/>
    </row>
    <row r="21" spans="1:22" ht="25.5" customHeight="1" x14ac:dyDescent="0.2">
      <c r="A21" s="725"/>
      <c r="B21" s="726"/>
      <c r="C21" s="413"/>
      <c r="D21" s="908" t="s">
        <v>85</v>
      </c>
      <c r="E21" s="353"/>
      <c r="F21" s="402"/>
      <c r="G21" s="745"/>
      <c r="H21" s="743"/>
      <c r="I21" s="520"/>
      <c r="J21" s="745"/>
      <c r="K21" s="743"/>
      <c r="L21" s="520"/>
      <c r="M21" s="745"/>
      <c r="N21" s="743"/>
      <c r="O21" s="511"/>
      <c r="P21" s="542" t="s">
        <v>81</v>
      </c>
      <c r="Q21" s="628"/>
      <c r="R21" s="628">
        <v>1</v>
      </c>
      <c r="S21" s="628"/>
      <c r="T21" s="979"/>
      <c r="U21" s="98"/>
    </row>
    <row r="22" spans="1:22" ht="30" customHeight="1" x14ac:dyDescent="0.2">
      <c r="A22" s="725"/>
      <c r="B22" s="726"/>
      <c r="C22" s="413"/>
      <c r="D22" s="909"/>
      <c r="E22" s="353"/>
      <c r="F22" s="403"/>
      <c r="G22" s="746"/>
      <c r="H22" s="744"/>
      <c r="I22" s="521"/>
      <c r="J22" s="746"/>
      <c r="K22" s="744"/>
      <c r="L22" s="521"/>
      <c r="M22" s="746"/>
      <c r="N22" s="744"/>
      <c r="O22" s="512"/>
      <c r="P22" s="58"/>
      <c r="Q22" s="646"/>
      <c r="R22" s="646"/>
      <c r="S22" s="646"/>
      <c r="T22" s="979"/>
      <c r="U22" s="98"/>
    </row>
    <row r="23" spans="1:22" ht="14.25" customHeight="1" x14ac:dyDescent="0.2">
      <c r="A23" s="805"/>
      <c r="B23" s="806"/>
      <c r="C23" s="826"/>
      <c r="D23" s="808" t="s">
        <v>106</v>
      </c>
      <c r="E23" s="827"/>
      <c r="F23" s="402" t="s">
        <v>19</v>
      </c>
      <c r="G23" s="745"/>
      <c r="H23" s="629">
        <v>-10</v>
      </c>
      <c r="I23" s="630">
        <f>H23</f>
        <v>-10</v>
      </c>
      <c r="J23" s="631"/>
      <c r="K23" s="629"/>
      <c r="L23" s="630"/>
      <c r="M23" s="631"/>
      <c r="N23" s="629">
        <v>10</v>
      </c>
      <c r="O23" s="634">
        <v>10</v>
      </c>
      <c r="P23" s="272" t="s">
        <v>81</v>
      </c>
      <c r="Q23" s="647"/>
      <c r="R23" s="657" t="s">
        <v>44</v>
      </c>
      <c r="S23" s="658">
        <v>1</v>
      </c>
      <c r="T23" s="979"/>
      <c r="U23" s="103"/>
    </row>
    <row r="24" spans="1:22" ht="15" customHeight="1" x14ac:dyDescent="0.2">
      <c r="A24" s="805"/>
      <c r="B24" s="806"/>
      <c r="C24" s="826"/>
      <c r="D24" s="809"/>
      <c r="E24" s="827"/>
      <c r="F24" s="738"/>
      <c r="G24" s="746"/>
      <c r="H24" s="638"/>
      <c r="I24" s="639"/>
      <c r="J24" s="637"/>
      <c r="K24" s="638"/>
      <c r="L24" s="639"/>
      <c r="M24" s="637"/>
      <c r="N24" s="638"/>
      <c r="O24" s="640"/>
      <c r="P24" s="264"/>
      <c r="Q24" s="649"/>
      <c r="R24" s="650"/>
      <c r="S24" s="650"/>
      <c r="T24" s="979"/>
      <c r="U24" s="247"/>
    </row>
    <row r="25" spans="1:22" ht="14.25" customHeight="1" x14ac:dyDescent="0.2">
      <c r="A25" s="805"/>
      <c r="B25" s="806"/>
      <c r="C25" s="826"/>
      <c r="D25" s="808" t="s">
        <v>120</v>
      </c>
      <c r="E25" s="827"/>
      <c r="F25" s="402" t="s">
        <v>19</v>
      </c>
      <c r="G25" s="745"/>
      <c r="H25" s="629">
        <v>-5.9</v>
      </c>
      <c r="I25" s="630">
        <f>H25</f>
        <v>-5.9</v>
      </c>
      <c r="J25" s="631"/>
      <c r="K25" s="629"/>
      <c r="L25" s="630"/>
      <c r="M25" s="631"/>
      <c r="N25" s="629">
        <v>5.9</v>
      </c>
      <c r="O25" s="634">
        <f>N25</f>
        <v>5.9</v>
      </c>
      <c r="P25" s="272" t="s">
        <v>81</v>
      </c>
      <c r="Q25" s="647"/>
      <c r="R25" s="648"/>
      <c r="S25" s="648" t="s">
        <v>44</v>
      </c>
      <c r="T25" s="979"/>
      <c r="U25" s="103"/>
    </row>
    <row r="26" spans="1:22" ht="28.5" customHeight="1" x14ac:dyDescent="0.2">
      <c r="A26" s="805"/>
      <c r="B26" s="806"/>
      <c r="C26" s="826"/>
      <c r="D26" s="809"/>
      <c r="E26" s="827"/>
      <c r="F26" s="738"/>
      <c r="G26" s="746"/>
      <c r="H26" s="638"/>
      <c r="I26" s="639"/>
      <c r="J26" s="637"/>
      <c r="K26" s="638"/>
      <c r="L26" s="639"/>
      <c r="M26" s="637"/>
      <c r="N26" s="638"/>
      <c r="O26" s="640"/>
      <c r="P26" s="264"/>
      <c r="Q26" s="649"/>
      <c r="R26" s="650"/>
      <c r="S26" s="650"/>
      <c r="T26" s="980"/>
      <c r="U26" s="247"/>
    </row>
    <row r="27" spans="1:22" ht="14.25" customHeight="1" x14ac:dyDescent="0.2">
      <c r="A27" s="805"/>
      <c r="B27" s="806"/>
      <c r="C27" s="826"/>
      <c r="D27" s="808" t="s">
        <v>121</v>
      </c>
      <c r="E27" s="827"/>
      <c r="F27" s="402"/>
      <c r="G27" s="745"/>
      <c r="H27" s="743"/>
      <c r="I27" s="520"/>
      <c r="J27" s="745"/>
      <c r="K27" s="743"/>
      <c r="L27" s="520"/>
      <c r="M27" s="745"/>
      <c r="N27" s="743"/>
      <c r="O27" s="511"/>
      <c r="P27" s="272" t="s">
        <v>81</v>
      </c>
      <c r="Q27" s="647"/>
      <c r="R27" s="648"/>
      <c r="S27" s="648" t="s">
        <v>44</v>
      </c>
      <c r="T27" s="47"/>
      <c r="U27" s="103"/>
    </row>
    <row r="28" spans="1:22" ht="28.5" customHeight="1" x14ac:dyDescent="0.2">
      <c r="A28" s="805"/>
      <c r="B28" s="806"/>
      <c r="C28" s="826"/>
      <c r="D28" s="809"/>
      <c r="E28" s="827"/>
      <c r="F28" s="738"/>
      <c r="G28" s="746"/>
      <c r="H28" s="744"/>
      <c r="I28" s="521"/>
      <c r="J28" s="746"/>
      <c r="K28" s="744"/>
      <c r="L28" s="521"/>
      <c r="M28" s="746"/>
      <c r="N28" s="744"/>
      <c r="O28" s="512"/>
      <c r="P28" s="264"/>
      <c r="Q28" s="651"/>
      <c r="R28" s="652"/>
      <c r="S28" s="652"/>
      <c r="T28" s="49"/>
      <c r="U28" s="247"/>
    </row>
    <row r="29" spans="1:22" ht="14.25" customHeight="1" x14ac:dyDescent="0.2">
      <c r="A29" s="725"/>
      <c r="B29" s="726"/>
      <c r="C29" s="727"/>
      <c r="D29" s="900" t="s">
        <v>134</v>
      </c>
      <c r="E29" s="739" t="s">
        <v>146</v>
      </c>
      <c r="F29" s="989"/>
      <c r="G29" s="981"/>
      <c r="H29" s="960"/>
      <c r="I29" s="520"/>
      <c r="J29" s="970"/>
      <c r="K29" s="961"/>
      <c r="L29" s="520"/>
      <c r="M29" s="970"/>
      <c r="N29" s="961"/>
      <c r="O29" s="511"/>
      <c r="P29" s="748" t="s">
        <v>147</v>
      </c>
      <c r="Q29" s="647"/>
      <c r="R29" s="647">
        <v>1</v>
      </c>
      <c r="S29" s="648"/>
      <c r="T29" s="47"/>
      <c r="U29" s="904"/>
      <c r="V29" s="905"/>
    </row>
    <row r="30" spans="1:22" ht="14.25" customHeight="1" x14ac:dyDescent="0.2">
      <c r="A30" s="725"/>
      <c r="B30" s="726"/>
      <c r="C30" s="727"/>
      <c r="D30" s="901"/>
      <c r="E30" s="415" t="s">
        <v>135</v>
      </c>
      <c r="F30" s="990"/>
      <c r="G30" s="981"/>
      <c r="H30" s="960"/>
      <c r="I30" s="521"/>
      <c r="J30" s="971"/>
      <c r="K30" s="962"/>
      <c r="L30" s="521"/>
      <c r="M30" s="971"/>
      <c r="N30" s="962"/>
      <c r="O30" s="512"/>
      <c r="P30" s="61" t="s">
        <v>138</v>
      </c>
      <c r="Q30" s="651"/>
      <c r="R30" s="651"/>
      <c r="S30" s="652"/>
      <c r="T30" s="293"/>
      <c r="U30" s="247"/>
    </row>
    <row r="31" spans="1:22" ht="29.25" customHeight="1" x14ac:dyDescent="0.2">
      <c r="A31" s="758"/>
      <c r="B31" s="759"/>
      <c r="C31" s="760"/>
      <c r="D31" s="982" t="s">
        <v>190</v>
      </c>
      <c r="E31" s="770" t="s">
        <v>128</v>
      </c>
      <c r="F31" s="796" t="s">
        <v>19</v>
      </c>
      <c r="G31" s="631"/>
      <c r="H31" s="629"/>
      <c r="I31" s="608"/>
      <c r="J31" s="632"/>
      <c r="K31" s="607">
        <v>6</v>
      </c>
      <c r="L31" s="608"/>
      <c r="M31" s="632"/>
      <c r="N31" s="526"/>
      <c r="O31" s="35"/>
      <c r="P31" s="991" t="s">
        <v>192</v>
      </c>
      <c r="Q31" s="649"/>
      <c r="R31" s="650" t="s">
        <v>44</v>
      </c>
      <c r="S31" s="650"/>
      <c r="T31" s="978" t="s">
        <v>195</v>
      </c>
      <c r="U31" s="247"/>
    </row>
    <row r="32" spans="1:22" ht="145.5" customHeight="1" x14ac:dyDescent="0.2">
      <c r="A32" s="758"/>
      <c r="B32" s="759"/>
      <c r="C32" s="760"/>
      <c r="D32" s="983"/>
      <c r="E32" s="415"/>
      <c r="F32" s="796"/>
      <c r="G32" s="632"/>
      <c r="H32" s="607"/>
      <c r="I32" s="608"/>
      <c r="J32" s="632"/>
      <c r="K32" s="607"/>
      <c r="L32" s="608"/>
      <c r="M32" s="632"/>
      <c r="N32" s="526"/>
      <c r="O32" s="35"/>
      <c r="P32" s="992"/>
      <c r="Q32" s="649"/>
      <c r="R32" s="650"/>
      <c r="S32" s="650"/>
      <c r="T32" s="980"/>
      <c r="U32" s="247"/>
    </row>
    <row r="33" spans="1:21" ht="14.25" customHeight="1" x14ac:dyDescent="0.2">
      <c r="A33" s="758"/>
      <c r="B33" s="759"/>
      <c r="C33" s="760"/>
      <c r="D33" s="984" t="s">
        <v>191</v>
      </c>
      <c r="E33" s="986" t="s">
        <v>128</v>
      </c>
      <c r="F33" s="797" t="s">
        <v>19</v>
      </c>
      <c r="G33" s="631"/>
      <c r="H33" s="629"/>
      <c r="I33" s="630"/>
      <c r="J33" s="631"/>
      <c r="K33" s="629">
        <v>12</v>
      </c>
      <c r="L33" s="630"/>
      <c r="M33" s="631"/>
      <c r="N33" s="764"/>
      <c r="O33" s="511"/>
      <c r="P33" s="991" t="s">
        <v>193</v>
      </c>
      <c r="Q33" s="647"/>
      <c r="R33" s="648" t="s">
        <v>44</v>
      </c>
      <c r="S33" s="648"/>
      <c r="T33" s="978" t="s">
        <v>196</v>
      </c>
      <c r="U33" s="247"/>
    </row>
    <row r="34" spans="1:21" ht="28.5" customHeight="1" x14ac:dyDescent="0.2">
      <c r="A34" s="758"/>
      <c r="B34" s="759"/>
      <c r="C34" s="760"/>
      <c r="D34" s="985"/>
      <c r="E34" s="987"/>
      <c r="F34" s="796"/>
      <c r="G34" s="632"/>
      <c r="H34" s="607"/>
      <c r="I34" s="608"/>
      <c r="J34" s="632"/>
      <c r="K34" s="607"/>
      <c r="L34" s="608"/>
      <c r="M34" s="632"/>
      <c r="N34" s="526"/>
      <c r="O34" s="35"/>
      <c r="P34" s="992"/>
      <c r="Q34" s="649"/>
      <c r="R34" s="650"/>
      <c r="S34" s="650"/>
      <c r="T34" s="980"/>
      <c r="U34" s="247"/>
    </row>
    <row r="35" spans="1:21" ht="15.75" customHeight="1" x14ac:dyDescent="0.2">
      <c r="A35" s="805"/>
      <c r="B35" s="806"/>
      <c r="C35" s="826"/>
      <c r="D35" s="829" t="s">
        <v>82</v>
      </c>
      <c r="E35" s="827"/>
      <c r="F35" s="737"/>
      <c r="G35" s="745"/>
      <c r="H35" s="743"/>
      <c r="I35" s="520"/>
      <c r="J35" s="745"/>
      <c r="K35" s="743"/>
      <c r="L35" s="520"/>
      <c r="M35" s="745"/>
      <c r="N35" s="743"/>
      <c r="O35" s="511"/>
      <c r="P35" s="748" t="s">
        <v>37</v>
      </c>
      <c r="Q35" s="647">
        <v>100</v>
      </c>
      <c r="R35" s="648">
        <v>100</v>
      </c>
      <c r="S35" s="648"/>
      <c r="T35" s="47"/>
      <c r="U35" s="247"/>
    </row>
    <row r="36" spans="1:21" ht="22.5" customHeight="1" x14ac:dyDescent="0.2">
      <c r="A36" s="805"/>
      <c r="B36" s="806"/>
      <c r="C36" s="826"/>
      <c r="D36" s="830"/>
      <c r="E36" s="827"/>
      <c r="F36" s="738"/>
      <c r="G36" s="746"/>
      <c r="H36" s="744"/>
      <c r="I36" s="521"/>
      <c r="J36" s="746"/>
      <c r="K36" s="744"/>
      <c r="L36" s="521"/>
      <c r="M36" s="746"/>
      <c r="N36" s="744"/>
      <c r="O36" s="512"/>
      <c r="P36" s="543" t="s">
        <v>45</v>
      </c>
      <c r="Q36" s="651">
        <v>1</v>
      </c>
      <c r="R36" s="652">
        <v>1</v>
      </c>
      <c r="S36" s="652"/>
      <c r="T36" s="49"/>
    </row>
    <row r="37" spans="1:21" ht="17.25" customHeight="1" x14ac:dyDescent="0.2">
      <c r="A37" s="805"/>
      <c r="B37" s="806"/>
      <c r="C37" s="826"/>
      <c r="D37" s="829" t="s">
        <v>174</v>
      </c>
      <c r="E37" s="827"/>
      <c r="F37" s="737"/>
      <c r="G37" s="745"/>
      <c r="H37" s="743"/>
      <c r="I37" s="520"/>
      <c r="J37" s="745"/>
      <c r="K37" s="743"/>
      <c r="L37" s="520"/>
      <c r="M37" s="745"/>
      <c r="N37" s="743"/>
      <c r="O37" s="35"/>
      <c r="P37" s="544" t="s">
        <v>55</v>
      </c>
      <c r="Q37" s="653">
        <v>1</v>
      </c>
      <c r="R37" s="653"/>
      <c r="S37" s="653"/>
      <c r="T37" s="105"/>
      <c r="U37" s="289"/>
    </row>
    <row r="38" spans="1:21" ht="13.5" customHeight="1" x14ac:dyDescent="0.2">
      <c r="A38" s="805"/>
      <c r="B38" s="806"/>
      <c r="C38" s="826"/>
      <c r="D38" s="825"/>
      <c r="E38" s="827"/>
      <c r="F38" s="659" t="s">
        <v>19</v>
      </c>
      <c r="G38" s="146"/>
      <c r="H38" s="662">
        <v>-25.6</v>
      </c>
      <c r="I38" s="663">
        <f>H38</f>
        <v>-25.6</v>
      </c>
      <c r="J38" s="664"/>
      <c r="K38" s="662">
        <v>25.6</v>
      </c>
      <c r="L38" s="663">
        <f>K38</f>
        <v>25.6</v>
      </c>
      <c r="M38" s="664"/>
      <c r="N38" s="532"/>
      <c r="O38" s="538"/>
      <c r="P38" s="545" t="s">
        <v>89</v>
      </c>
      <c r="Q38" s="660">
        <v>500</v>
      </c>
      <c r="R38" s="654" t="s">
        <v>172</v>
      </c>
      <c r="S38" s="654"/>
      <c r="T38" s="997" t="s">
        <v>176</v>
      </c>
      <c r="U38" s="289"/>
    </row>
    <row r="39" spans="1:21" ht="27" customHeight="1" x14ac:dyDescent="0.2">
      <c r="A39" s="805"/>
      <c r="B39" s="806"/>
      <c r="C39" s="826"/>
      <c r="D39" s="825"/>
      <c r="E39" s="827"/>
      <c r="F39" s="34"/>
      <c r="G39" s="4"/>
      <c r="H39" s="526"/>
      <c r="I39" s="22"/>
      <c r="J39" s="4"/>
      <c r="K39" s="526"/>
      <c r="L39" s="22"/>
      <c r="M39" s="4"/>
      <c r="N39" s="526"/>
      <c r="O39" s="35"/>
      <c r="P39" s="546" t="s">
        <v>105</v>
      </c>
      <c r="Q39" s="661">
        <v>26</v>
      </c>
      <c r="R39" s="655" t="s">
        <v>173</v>
      </c>
      <c r="S39" s="655"/>
      <c r="T39" s="998"/>
      <c r="U39" s="289"/>
    </row>
    <row r="40" spans="1:21" ht="18" customHeight="1" x14ac:dyDescent="0.2">
      <c r="A40" s="805"/>
      <c r="B40" s="806"/>
      <c r="C40" s="826"/>
      <c r="D40" s="735"/>
      <c r="E40" s="827"/>
      <c r="F40" s="738"/>
      <c r="G40" s="746"/>
      <c r="H40" s="744"/>
      <c r="I40" s="521"/>
      <c r="J40" s="746"/>
      <c r="K40" s="744"/>
      <c r="L40" s="521"/>
      <c r="M40" s="746"/>
      <c r="N40" s="744"/>
      <c r="O40" s="512"/>
      <c r="P40" s="547" t="s">
        <v>88</v>
      </c>
      <c r="Q40" s="656"/>
      <c r="R40" s="656">
        <v>1</v>
      </c>
      <c r="S40" s="656"/>
      <c r="T40" s="999"/>
      <c r="U40" s="247"/>
    </row>
    <row r="41" spans="1:21" ht="18" customHeight="1" x14ac:dyDescent="0.2">
      <c r="A41" s="805"/>
      <c r="B41" s="806"/>
      <c r="C41" s="826"/>
      <c r="D41" s="808" t="s">
        <v>123</v>
      </c>
      <c r="E41" s="827"/>
      <c r="F41" s="737"/>
      <c r="G41" s="745"/>
      <c r="H41" s="743"/>
      <c r="I41" s="520"/>
      <c r="J41" s="745"/>
      <c r="K41" s="743"/>
      <c r="L41" s="520"/>
      <c r="M41" s="745"/>
      <c r="N41" s="743"/>
      <c r="O41" s="511"/>
      <c r="P41" s="748" t="s">
        <v>90</v>
      </c>
      <c r="Q41" s="648">
        <v>1</v>
      </c>
      <c r="R41" s="648">
        <v>2</v>
      </c>
      <c r="S41" s="648"/>
      <c r="T41" s="47"/>
      <c r="U41" s="247"/>
    </row>
    <row r="42" spans="1:21" ht="8.25" customHeight="1" x14ac:dyDescent="0.2">
      <c r="A42" s="805"/>
      <c r="B42" s="806"/>
      <c r="C42" s="826"/>
      <c r="D42" s="809"/>
      <c r="E42" s="827"/>
      <c r="F42" s="738"/>
      <c r="G42" s="746"/>
      <c r="H42" s="744"/>
      <c r="I42" s="521"/>
      <c r="J42" s="746"/>
      <c r="K42" s="744"/>
      <c r="L42" s="521"/>
      <c r="M42" s="746"/>
      <c r="N42" s="744"/>
      <c r="O42" s="512"/>
      <c r="P42" s="543"/>
      <c r="Q42" s="652"/>
      <c r="R42" s="652"/>
      <c r="S42" s="652"/>
      <c r="T42" s="49"/>
    </row>
    <row r="43" spans="1:21" ht="16.5" customHeight="1" x14ac:dyDescent="0.2">
      <c r="A43" s="805"/>
      <c r="B43" s="806"/>
      <c r="C43" s="826"/>
      <c r="D43" s="808" t="s">
        <v>97</v>
      </c>
      <c r="E43" s="827"/>
      <c r="F43" s="737"/>
      <c r="G43" s="745"/>
      <c r="H43" s="743"/>
      <c r="I43" s="520"/>
      <c r="J43" s="745"/>
      <c r="K43" s="743"/>
      <c r="L43" s="520"/>
      <c r="M43" s="745"/>
      <c r="N43" s="743"/>
      <c r="O43" s="511"/>
      <c r="P43" s="988" t="s">
        <v>104</v>
      </c>
      <c r="Q43" s="648"/>
      <c r="R43" s="648">
        <v>2</v>
      </c>
      <c r="S43" s="648"/>
      <c r="T43" s="47"/>
      <c r="U43" s="247"/>
    </row>
    <row r="44" spans="1:21" ht="16.5" customHeight="1" x14ac:dyDescent="0.2">
      <c r="A44" s="805"/>
      <c r="B44" s="806"/>
      <c r="C44" s="826"/>
      <c r="D44" s="809"/>
      <c r="E44" s="827"/>
      <c r="F44" s="738"/>
      <c r="G44" s="746"/>
      <c r="H44" s="744"/>
      <c r="I44" s="521"/>
      <c r="J44" s="746"/>
      <c r="K44" s="744"/>
      <c r="L44" s="521"/>
      <c r="M44" s="746"/>
      <c r="N44" s="744"/>
      <c r="O44" s="512"/>
      <c r="P44" s="974"/>
      <c r="Q44" s="652"/>
      <c r="R44" s="652"/>
      <c r="S44" s="652"/>
      <c r="T44" s="49"/>
    </row>
    <row r="45" spans="1:21" ht="17.25" customHeight="1" thickBot="1" x14ac:dyDescent="0.25">
      <c r="A45" s="417"/>
      <c r="B45" s="418"/>
      <c r="C45" s="419"/>
      <c r="D45" s="420"/>
      <c r="E45" s="421"/>
      <c r="F45" s="422" t="s">
        <v>5</v>
      </c>
      <c r="G45" s="422">
        <f>SUM(G14:G44)</f>
        <v>140.6</v>
      </c>
      <c r="H45" s="528">
        <f t="shared" ref="H45:O45" si="0">SUM(H14:H44)</f>
        <v>89.4</v>
      </c>
      <c r="I45" s="665">
        <f t="shared" si="0"/>
        <v>-51.2</v>
      </c>
      <c r="J45" s="667">
        <f t="shared" si="0"/>
        <v>197.2</v>
      </c>
      <c r="K45" s="528">
        <f t="shared" si="0"/>
        <v>250.5</v>
      </c>
      <c r="L45" s="558">
        <f t="shared" si="0"/>
        <v>35.299999999999997</v>
      </c>
      <c r="M45" s="666">
        <f t="shared" si="0"/>
        <v>230.7</v>
      </c>
      <c r="N45" s="528">
        <f t="shared" si="0"/>
        <v>246.6</v>
      </c>
      <c r="O45" s="571">
        <f t="shared" si="0"/>
        <v>15.9</v>
      </c>
      <c r="P45" s="548"/>
      <c r="Q45" s="425"/>
      <c r="R45" s="426"/>
      <c r="S45" s="426"/>
      <c r="T45" s="427"/>
      <c r="U45" s="247"/>
    </row>
    <row r="46" spans="1:21" ht="12.75" customHeight="1" x14ac:dyDescent="0.2">
      <c r="A46" s="893" t="s">
        <v>4</v>
      </c>
      <c r="B46" s="894" t="s">
        <v>4</v>
      </c>
      <c r="C46" s="895" t="s">
        <v>6</v>
      </c>
      <c r="D46" s="333" t="s">
        <v>53</v>
      </c>
      <c r="E46" s="429"/>
      <c r="F46" s="431" t="s">
        <v>19</v>
      </c>
      <c r="G46" s="514">
        <v>59.9</v>
      </c>
      <c r="H46" s="529">
        <v>59.9</v>
      </c>
      <c r="I46" s="523"/>
      <c r="J46" s="514">
        <v>197.6</v>
      </c>
      <c r="K46" s="529">
        <f>197.6</f>
        <v>197.6</v>
      </c>
      <c r="L46" s="523"/>
      <c r="M46" s="514">
        <v>48</v>
      </c>
      <c r="N46" s="529">
        <v>48</v>
      </c>
      <c r="O46" s="539"/>
      <c r="P46" s="433"/>
      <c r="Q46" s="434"/>
      <c r="R46" s="56"/>
      <c r="S46" s="56"/>
      <c r="T46" s="204"/>
      <c r="U46" s="125"/>
    </row>
    <row r="47" spans="1:21" ht="12.75" customHeight="1" x14ac:dyDescent="0.2">
      <c r="A47" s="805"/>
      <c r="B47" s="806"/>
      <c r="C47" s="826"/>
      <c r="D47" s="428"/>
      <c r="E47" s="343"/>
      <c r="F47" s="228" t="s">
        <v>50</v>
      </c>
      <c r="G47" s="4">
        <v>377.6</v>
      </c>
      <c r="H47" s="526">
        <f>377.6</f>
        <v>377.6</v>
      </c>
      <c r="I47" s="22"/>
      <c r="J47" s="4"/>
      <c r="K47" s="526"/>
      <c r="L47" s="35"/>
      <c r="M47" s="4"/>
      <c r="N47" s="526"/>
      <c r="O47" s="35"/>
      <c r="P47" s="3"/>
      <c r="Q47" s="13"/>
      <c r="R47" s="41"/>
      <c r="S47" s="41"/>
      <c r="T47" s="27"/>
      <c r="U47" s="125"/>
    </row>
    <row r="48" spans="1:21" ht="12.75" customHeight="1" x14ac:dyDescent="0.2">
      <c r="A48" s="805"/>
      <c r="B48" s="806"/>
      <c r="C48" s="826"/>
      <c r="D48" s="428"/>
      <c r="E48" s="343"/>
      <c r="F48" s="228" t="s">
        <v>83</v>
      </c>
      <c r="G48" s="4">
        <v>25.1</v>
      </c>
      <c r="H48" s="526">
        <v>25.1</v>
      </c>
      <c r="I48" s="22"/>
      <c r="J48" s="4"/>
      <c r="K48" s="526"/>
      <c r="L48" s="35"/>
      <c r="M48" s="4"/>
      <c r="N48" s="526"/>
      <c r="O48" s="35"/>
      <c r="P48" s="3"/>
      <c r="Q48" s="13"/>
      <c r="R48" s="41"/>
      <c r="S48" s="41"/>
      <c r="T48" s="27"/>
      <c r="U48" s="125"/>
    </row>
    <row r="49" spans="1:23" ht="12.75" customHeight="1" x14ac:dyDescent="0.2">
      <c r="A49" s="805"/>
      <c r="B49" s="806"/>
      <c r="C49" s="826"/>
      <c r="D49" s="428"/>
      <c r="E49" s="343"/>
      <c r="F49" s="435" t="s">
        <v>100</v>
      </c>
      <c r="G49" s="746"/>
      <c r="H49" s="744"/>
      <c r="I49" s="521"/>
      <c r="J49" s="746">
        <v>119</v>
      </c>
      <c r="K49" s="744">
        <v>119</v>
      </c>
      <c r="L49" s="512"/>
      <c r="M49" s="746"/>
      <c r="N49" s="744"/>
      <c r="O49" s="512"/>
      <c r="P49" s="58"/>
      <c r="Q49" s="128"/>
      <c r="R49" s="59"/>
      <c r="S49" s="59"/>
      <c r="T49" s="60"/>
      <c r="U49" s="125"/>
    </row>
    <row r="50" spans="1:23" ht="12.75" customHeight="1" x14ac:dyDescent="0.2">
      <c r="A50" s="805"/>
      <c r="B50" s="806"/>
      <c r="C50" s="826"/>
      <c r="D50" s="896" t="s">
        <v>66</v>
      </c>
      <c r="E50" s="898" t="s">
        <v>146</v>
      </c>
      <c r="F50" s="430" t="s">
        <v>19</v>
      </c>
      <c r="G50" s="4"/>
      <c r="H50" s="607">
        <v>-9</v>
      </c>
      <c r="I50" s="608">
        <f>H50</f>
        <v>-9</v>
      </c>
      <c r="J50" s="4"/>
      <c r="K50" s="607">
        <v>9</v>
      </c>
      <c r="L50" s="609">
        <v>9</v>
      </c>
      <c r="M50" s="4"/>
      <c r="N50" s="526"/>
      <c r="O50" s="35"/>
      <c r="P50" s="3" t="s">
        <v>30</v>
      </c>
      <c r="Q50" s="696">
        <v>80</v>
      </c>
      <c r="R50" s="635">
        <v>100</v>
      </c>
      <c r="S50" s="41">
        <v>80</v>
      </c>
      <c r="T50" s="978" t="s">
        <v>181</v>
      </c>
      <c r="U50" s="125"/>
    </row>
    <row r="51" spans="1:23" ht="67.5" customHeight="1" x14ac:dyDescent="0.2">
      <c r="A51" s="805"/>
      <c r="B51" s="806"/>
      <c r="C51" s="826"/>
      <c r="D51" s="897"/>
      <c r="E51" s="899"/>
      <c r="F51" s="127"/>
      <c r="G51" s="746"/>
      <c r="H51" s="744"/>
      <c r="I51" s="521"/>
      <c r="J51" s="746"/>
      <c r="K51" s="744"/>
      <c r="L51" s="512"/>
      <c r="M51" s="746"/>
      <c r="N51" s="744"/>
      <c r="O51" s="512"/>
      <c r="P51" s="58"/>
      <c r="Q51" s="697">
        <v>60</v>
      </c>
      <c r="R51" s="59"/>
      <c r="S51" s="59"/>
      <c r="T51" s="980"/>
      <c r="U51" s="129"/>
    </row>
    <row r="52" spans="1:23" ht="13.5" customHeight="1" x14ac:dyDescent="0.2">
      <c r="A52" s="725"/>
      <c r="B52" s="726"/>
      <c r="C52" s="412"/>
      <c r="D52" s="822" t="s">
        <v>76</v>
      </c>
      <c r="E52" s="343"/>
      <c r="F52" s="130"/>
      <c r="G52" s="745"/>
      <c r="H52" s="743"/>
      <c r="I52" s="520"/>
      <c r="J52" s="745"/>
      <c r="K52" s="743"/>
      <c r="L52" s="511"/>
      <c r="M52" s="745"/>
      <c r="N52" s="743"/>
      <c r="O52" s="511"/>
      <c r="P52" s="260"/>
      <c r="Q52" s="131"/>
      <c r="R52" s="132"/>
      <c r="S52" s="132"/>
      <c r="T52" s="133"/>
      <c r="U52" s="125"/>
    </row>
    <row r="53" spans="1:23" ht="24" customHeight="1" x14ac:dyDescent="0.2">
      <c r="A53" s="725"/>
      <c r="B53" s="726"/>
      <c r="C53" s="412"/>
      <c r="D53" s="823"/>
      <c r="E53" s="343"/>
      <c r="F53" s="134"/>
      <c r="G53" s="136"/>
      <c r="H53" s="530"/>
      <c r="I53" s="229"/>
      <c r="J53" s="136"/>
      <c r="K53" s="530"/>
      <c r="L53" s="536"/>
      <c r="M53" s="136"/>
      <c r="N53" s="530"/>
      <c r="O53" s="536"/>
      <c r="P53" s="137"/>
      <c r="Q53" s="138"/>
      <c r="R53" s="139"/>
      <c r="S53" s="139"/>
      <c r="T53" s="140"/>
      <c r="U53" s="125"/>
    </row>
    <row r="54" spans="1:23" ht="134.25" customHeight="1" x14ac:dyDescent="0.2">
      <c r="A54" s="725"/>
      <c r="B54" s="726"/>
      <c r="C54" s="412"/>
      <c r="D54" s="334" t="s">
        <v>201</v>
      </c>
      <c r="E54" s="343"/>
      <c r="F54" s="456"/>
      <c r="G54" s="458"/>
      <c r="H54" s="531"/>
      <c r="I54" s="477"/>
      <c r="J54" s="458"/>
      <c r="K54" s="531"/>
      <c r="L54" s="537"/>
      <c r="M54" s="458"/>
      <c r="N54" s="800">
        <v>10</v>
      </c>
      <c r="O54" s="801">
        <f>N54</f>
        <v>10</v>
      </c>
      <c r="P54" s="459" t="s">
        <v>32</v>
      </c>
      <c r="Q54" s="460">
        <v>2</v>
      </c>
      <c r="R54" s="461">
        <v>4</v>
      </c>
      <c r="S54" s="802">
        <v>2</v>
      </c>
      <c r="T54" s="804" t="s">
        <v>202</v>
      </c>
      <c r="U54" s="125"/>
    </row>
    <row r="55" spans="1:23" ht="23.25" customHeight="1" x14ac:dyDescent="0.2">
      <c r="A55" s="725"/>
      <c r="B55" s="726"/>
      <c r="C55" s="412"/>
      <c r="D55" s="824" t="s">
        <v>75</v>
      </c>
      <c r="E55" s="343"/>
      <c r="F55" s="320"/>
      <c r="G55" s="4"/>
      <c r="H55" s="526"/>
      <c r="I55" s="22"/>
      <c r="J55" s="4"/>
      <c r="K55" s="526"/>
      <c r="L55" s="35"/>
      <c r="M55" s="4"/>
      <c r="N55" s="526"/>
      <c r="O55" s="35"/>
      <c r="P55" s="256" t="s">
        <v>80</v>
      </c>
      <c r="Q55" s="13">
        <v>4</v>
      </c>
      <c r="R55" s="41">
        <v>1</v>
      </c>
      <c r="S55" s="41"/>
      <c r="T55" s="27"/>
      <c r="U55" s="143"/>
    </row>
    <row r="56" spans="1:23" ht="18.75" customHeight="1" x14ac:dyDescent="0.2">
      <c r="A56" s="725"/>
      <c r="B56" s="726"/>
      <c r="C56" s="412"/>
      <c r="D56" s="825"/>
      <c r="E56" s="343"/>
      <c r="F56" s="228"/>
      <c r="G56" s="4"/>
      <c r="H56" s="526"/>
      <c r="I56" s="22"/>
      <c r="J56" s="4"/>
      <c r="K56" s="526"/>
      <c r="L56" s="35"/>
      <c r="M56" s="4"/>
      <c r="N56" s="686"/>
      <c r="O56" s="691"/>
      <c r="P56" s="626"/>
      <c r="Q56" s="13"/>
      <c r="R56" s="41"/>
      <c r="S56" s="41"/>
      <c r="T56" s="27"/>
      <c r="U56" s="143"/>
    </row>
    <row r="57" spans="1:23" ht="18.75" customHeight="1" x14ac:dyDescent="0.2">
      <c r="A57" s="725"/>
      <c r="B57" s="726"/>
      <c r="C57" s="412"/>
      <c r="D57" s="965" t="s">
        <v>151</v>
      </c>
      <c r="E57" s="343"/>
      <c r="F57" s="617" t="s">
        <v>50</v>
      </c>
      <c r="G57" s="664"/>
      <c r="H57" s="662">
        <v>-85.1</v>
      </c>
      <c r="I57" s="663">
        <f>H57-G57</f>
        <v>-85.1</v>
      </c>
      <c r="J57" s="146"/>
      <c r="K57" s="662"/>
      <c r="L57" s="719"/>
      <c r="M57" s="664"/>
      <c r="N57" s="687"/>
      <c r="O57" s="720"/>
      <c r="P57" s="963" t="s">
        <v>169</v>
      </c>
      <c r="Q57" s="674">
        <v>2</v>
      </c>
      <c r="R57" s="675">
        <v>7</v>
      </c>
      <c r="S57" s="257"/>
      <c r="T57" s="996" t="s">
        <v>178</v>
      </c>
      <c r="U57" s="125"/>
    </row>
    <row r="58" spans="1:23" ht="124.5" customHeight="1" x14ac:dyDescent="0.2">
      <c r="A58" s="725"/>
      <c r="B58" s="726"/>
      <c r="C58" s="412"/>
      <c r="D58" s="966"/>
      <c r="E58" s="343"/>
      <c r="F58" s="612" t="s">
        <v>19</v>
      </c>
      <c r="G58" s="613"/>
      <c r="H58" s="614"/>
      <c r="I58" s="615"/>
      <c r="J58" s="136"/>
      <c r="K58" s="614">
        <v>85.1</v>
      </c>
      <c r="L58" s="616">
        <f>K58-J58</f>
        <v>85.1</v>
      </c>
      <c r="M58" s="613"/>
      <c r="N58" s="685"/>
      <c r="O58" s="693"/>
      <c r="P58" s="964"/>
      <c r="Q58" s="678"/>
      <c r="R58" s="679"/>
      <c r="S58" s="254"/>
      <c r="T58" s="993"/>
      <c r="U58" s="125"/>
    </row>
    <row r="59" spans="1:23" ht="84" customHeight="1" x14ac:dyDescent="0.2">
      <c r="A59" s="725"/>
      <c r="B59" s="726"/>
      <c r="C59" s="412"/>
      <c r="D59" s="336" t="s">
        <v>150</v>
      </c>
      <c r="E59" s="343"/>
      <c r="F59" s="606" t="s">
        <v>50</v>
      </c>
      <c r="G59" s="603"/>
      <c r="H59" s="604">
        <v>22.6</v>
      </c>
      <c r="I59" s="605">
        <f>H59</f>
        <v>22.6</v>
      </c>
      <c r="J59" s="148"/>
      <c r="K59" s="602"/>
      <c r="L59" s="683"/>
      <c r="M59" s="148"/>
      <c r="N59" s="684"/>
      <c r="O59" s="692"/>
      <c r="P59" s="670" t="s">
        <v>179</v>
      </c>
      <c r="Q59" s="671">
        <v>2</v>
      </c>
      <c r="R59" s="150"/>
      <c r="S59" s="150"/>
      <c r="T59" s="669" t="s">
        <v>177</v>
      </c>
      <c r="U59" s="125"/>
    </row>
    <row r="60" spans="1:23" ht="14.25" customHeight="1" x14ac:dyDescent="0.2">
      <c r="A60" s="725"/>
      <c r="B60" s="726"/>
      <c r="C60" s="412"/>
      <c r="D60" s="338" t="s">
        <v>149</v>
      </c>
      <c r="E60" s="343"/>
      <c r="F60" s="228"/>
      <c r="G60" s="4"/>
      <c r="H60" s="526"/>
      <c r="I60" s="22"/>
      <c r="J60" s="4"/>
      <c r="K60" s="526"/>
      <c r="L60" s="35"/>
      <c r="M60" s="4"/>
      <c r="N60" s="686"/>
      <c r="O60" s="691"/>
      <c r="P60" s="277"/>
      <c r="Q60" s="6"/>
      <c r="R60" s="41"/>
      <c r="S60" s="41"/>
      <c r="T60" s="27"/>
      <c r="U60" s="125"/>
    </row>
    <row r="61" spans="1:23" ht="13.5" customHeight="1" x14ac:dyDescent="0.2">
      <c r="A61" s="725"/>
      <c r="B61" s="726"/>
      <c r="C61" s="412"/>
      <c r="D61" s="339" t="s">
        <v>130</v>
      </c>
      <c r="E61" s="365"/>
      <c r="F61" s="237"/>
      <c r="G61" s="136"/>
      <c r="H61" s="530"/>
      <c r="I61" s="229"/>
      <c r="J61" s="136"/>
      <c r="K61" s="530"/>
      <c r="L61" s="536"/>
      <c r="M61" s="136"/>
      <c r="N61" s="685"/>
      <c r="O61" s="693"/>
      <c r="P61" s="627"/>
      <c r="Q61" s="252"/>
      <c r="R61" s="254"/>
      <c r="S61" s="254"/>
      <c r="T61" s="255"/>
      <c r="U61" s="245"/>
    </row>
    <row r="62" spans="1:23" ht="26.25" customHeight="1" x14ac:dyDescent="0.2">
      <c r="A62" s="725"/>
      <c r="B62" s="726"/>
      <c r="C62" s="412"/>
      <c r="D62" s="749" t="s">
        <v>139</v>
      </c>
      <c r="E62" s="364"/>
      <c r="F62" s="144"/>
      <c r="G62" s="146"/>
      <c r="H62" s="532"/>
      <c r="I62" s="238"/>
      <c r="J62" s="146"/>
      <c r="K62" s="532"/>
      <c r="L62" s="538"/>
      <c r="M62" s="146"/>
      <c r="N62" s="687"/>
      <c r="O62" s="692"/>
      <c r="P62" s="689" t="s">
        <v>140</v>
      </c>
      <c r="Q62" s="257">
        <v>1</v>
      </c>
      <c r="R62" s="257">
        <v>3</v>
      </c>
      <c r="S62" s="258"/>
      <c r="T62" s="259"/>
      <c r="U62" s="245"/>
    </row>
    <row r="63" spans="1:23" ht="14.25" customHeight="1" x14ac:dyDescent="0.2">
      <c r="A63" s="725"/>
      <c r="B63" s="726"/>
      <c r="C63" s="412"/>
      <c r="D63" s="480" t="s">
        <v>152</v>
      </c>
      <c r="E63" s="364"/>
      <c r="F63" s="456"/>
      <c r="G63" s="458"/>
      <c r="H63" s="531"/>
      <c r="I63" s="477"/>
      <c r="J63" s="458"/>
      <c r="K63" s="531"/>
      <c r="L63" s="537"/>
      <c r="M63" s="458"/>
      <c r="N63" s="688"/>
      <c r="O63" s="641"/>
      <c r="P63" s="690"/>
      <c r="Q63" s="461"/>
      <c r="R63" s="461"/>
      <c r="S63" s="461"/>
      <c r="T63" s="462"/>
      <c r="U63" s="245"/>
    </row>
    <row r="64" spans="1:23" ht="38.25" customHeight="1" x14ac:dyDescent="0.25">
      <c r="A64" s="805"/>
      <c r="B64" s="806"/>
      <c r="C64" s="826"/>
      <c r="D64" s="728" t="s">
        <v>59</v>
      </c>
      <c r="E64" s="827"/>
      <c r="F64" s="25"/>
      <c r="G64" s="4"/>
      <c r="H64" s="526"/>
      <c r="I64" s="22"/>
      <c r="J64" s="4"/>
      <c r="K64" s="526"/>
      <c r="L64" s="35"/>
      <c r="M64" s="4"/>
      <c r="N64" s="686"/>
      <c r="O64" s="691"/>
      <c r="P64" s="753"/>
      <c r="Q64" s="248"/>
      <c r="R64" s="249"/>
      <c r="S64" s="249"/>
      <c r="T64" s="250"/>
      <c r="U64" s="125"/>
      <c r="W64" s="1"/>
    </row>
    <row r="65" spans="1:21" ht="121.5" customHeight="1" x14ac:dyDescent="0.2">
      <c r="A65" s="805"/>
      <c r="B65" s="806"/>
      <c r="C65" s="826"/>
      <c r="D65" s="338" t="s">
        <v>153</v>
      </c>
      <c r="E65" s="827"/>
      <c r="F65" s="682" t="s">
        <v>19</v>
      </c>
      <c r="G65" s="632"/>
      <c r="H65" s="607">
        <v>-15</v>
      </c>
      <c r="I65" s="608">
        <f>H65</f>
        <v>-15</v>
      </c>
      <c r="J65" s="632"/>
      <c r="K65" s="607">
        <v>15</v>
      </c>
      <c r="L65" s="608">
        <f>K65</f>
        <v>15</v>
      </c>
      <c r="M65" s="4"/>
      <c r="N65" s="526"/>
      <c r="O65" s="35"/>
      <c r="P65" s="231" t="s">
        <v>47</v>
      </c>
      <c r="Q65" s="681" t="s">
        <v>124</v>
      </c>
      <c r="R65" s="643" t="s">
        <v>124</v>
      </c>
      <c r="S65" s="233"/>
      <c r="T65" s="695" t="s">
        <v>182</v>
      </c>
      <c r="U65" s="245"/>
    </row>
    <row r="66" spans="1:21" ht="27" customHeight="1" x14ac:dyDescent="0.2">
      <c r="A66" s="805"/>
      <c r="B66" s="806"/>
      <c r="C66" s="826"/>
      <c r="D66" s="736" t="s">
        <v>93</v>
      </c>
      <c r="E66" s="828"/>
      <c r="F66" s="205"/>
      <c r="G66" s="746"/>
      <c r="H66" s="744"/>
      <c r="I66" s="521"/>
      <c r="J66" s="746"/>
      <c r="K66" s="744"/>
      <c r="L66" s="512"/>
      <c r="M66" s="746"/>
      <c r="N66" s="744"/>
      <c r="O66" s="512"/>
      <c r="P66" s="436" t="s">
        <v>47</v>
      </c>
      <c r="Q66" s="437"/>
      <c r="R66" s="438" t="s">
        <v>44</v>
      </c>
      <c r="S66" s="438"/>
      <c r="T66" s="694"/>
      <c r="U66" s="125"/>
    </row>
    <row r="67" spans="1:21" ht="17.25" customHeight="1" thickBot="1" x14ac:dyDescent="0.25">
      <c r="A67" s="417"/>
      <c r="B67" s="418"/>
      <c r="C67" s="419"/>
      <c r="D67" s="420"/>
      <c r="E67" s="421"/>
      <c r="F67" s="422" t="s">
        <v>5</v>
      </c>
      <c r="G67" s="422">
        <f>SUM(G46:G66)</f>
        <v>462.6</v>
      </c>
      <c r="H67" s="528">
        <f t="shared" ref="H67" si="1">SUM(H46:H66)</f>
        <v>376.1</v>
      </c>
      <c r="I67" s="571">
        <f>SUM(I46:I66)</f>
        <v>-86.5</v>
      </c>
      <c r="J67" s="422">
        <f>SUM(J46:J66)</f>
        <v>316.60000000000002</v>
      </c>
      <c r="K67" s="528">
        <f>SUM(K46:K66)</f>
        <v>425.7</v>
      </c>
      <c r="L67" s="571">
        <f>SUM(L46:L66)</f>
        <v>109.1</v>
      </c>
      <c r="M67" s="422">
        <f>SUM(M46:M66)</f>
        <v>48</v>
      </c>
      <c r="N67" s="528">
        <f t="shared" ref="N67" si="2">SUM(N46:N66)</f>
        <v>58</v>
      </c>
      <c r="O67" s="513"/>
      <c r="P67" s="548"/>
      <c r="Q67" s="425"/>
      <c r="R67" s="426"/>
      <c r="S67" s="426"/>
      <c r="T67" s="427"/>
      <c r="U67" s="247"/>
    </row>
    <row r="68" spans="1:21" ht="13.5" thickBot="1" x14ac:dyDescent="0.25">
      <c r="A68" s="108" t="s">
        <v>4</v>
      </c>
      <c r="B68" s="155" t="s">
        <v>4</v>
      </c>
      <c r="C68" s="821" t="s">
        <v>7</v>
      </c>
      <c r="D68" s="821"/>
      <c r="E68" s="821"/>
      <c r="F68" s="821"/>
      <c r="G68" s="515">
        <f t="shared" ref="G68:O68" si="3">G67+G45</f>
        <v>603.20000000000005</v>
      </c>
      <c r="H68" s="533">
        <f t="shared" si="3"/>
        <v>465.5</v>
      </c>
      <c r="I68" s="533">
        <f t="shared" si="3"/>
        <v>-137.69999999999999</v>
      </c>
      <c r="J68" s="515">
        <f t="shared" si="3"/>
        <v>513.79999999999995</v>
      </c>
      <c r="K68" s="533">
        <f t="shared" si="3"/>
        <v>676.2</v>
      </c>
      <c r="L68" s="533">
        <f t="shared" si="3"/>
        <v>144.4</v>
      </c>
      <c r="M68" s="515">
        <f t="shared" si="3"/>
        <v>278.7</v>
      </c>
      <c r="N68" s="533">
        <f t="shared" si="3"/>
        <v>304.60000000000002</v>
      </c>
      <c r="O68" s="533">
        <f t="shared" si="3"/>
        <v>15.9</v>
      </c>
      <c r="P68" s="876"/>
      <c r="Q68" s="877"/>
      <c r="R68" s="877"/>
      <c r="S68" s="877"/>
      <c r="T68" s="878"/>
    </row>
    <row r="69" spans="1:21" ht="17.25" customHeight="1" thickBot="1" x14ac:dyDescent="0.25">
      <c r="A69" s="75" t="s">
        <v>4</v>
      </c>
      <c r="B69" s="157" t="s">
        <v>6</v>
      </c>
      <c r="C69" s="885" t="s">
        <v>31</v>
      </c>
      <c r="D69" s="886"/>
      <c r="E69" s="886"/>
      <c r="F69" s="886"/>
      <c r="G69" s="886"/>
      <c r="H69" s="886"/>
      <c r="I69" s="886"/>
      <c r="J69" s="886"/>
      <c r="K69" s="886"/>
      <c r="L69" s="886"/>
      <c r="M69" s="886"/>
      <c r="N69" s="886"/>
      <c r="O69" s="886"/>
      <c r="P69" s="886"/>
      <c r="Q69" s="886"/>
      <c r="R69" s="886"/>
      <c r="S69" s="886"/>
      <c r="T69" s="887"/>
    </row>
    <row r="70" spans="1:21" ht="25.5" customHeight="1" x14ac:dyDescent="0.2">
      <c r="A70" s="732" t="s">
        <v>4</v>
      </c>
      <c r="B70" s="733" t="s">
        <v>6</v>
      </c>
      <c r="C70" s="441" t="s">
        <v>4</v>
      </c>
      <c r="D70" s="442" t="s">
        <v>46</v>
      </c>
      <c r="E70" s="359"/>
      <c r="F70" s="481" t="s">
        <v>19</v>
      </c>
      <c r="G70" s="445">
        <f>34+8.5</f>
        <v>42.5</v>
      </c>
      <c r="H70" s="534">
        <f>34+8.5</f>
        <v>42.5</v>
      </c>
      <c r="I70" s="524"/>
      <c r="J70" s="445">
        <v>122</v>
      </c>
      <c r="K70" s="534">
        <v>122</v>
      </c>
      <c r="L70" s="559"/>
      <c r="M70" s="445">
        <v>137</v>
      </c>
      <c r="N70" s="534">
        <v>137</v>
      </c>
      <c r="O70" s="559"/>
      <c r="P70" s="164"/>
      <c r="Q70" s="165"/>
      <c r="R70" s="166"/>
      <c r="S70" s="166"/>
      <c r="T70" s="167"/>
    </row>
    <row r="71" spans="1:21" ht="27" customHeight="1" x14ac:dyDescent="0.2">
      <c r="A71" s="805"/>
      <c r="B71" s="806"/>
      <c r="C71" s="826"/>
      <c r="D71" s="888" t="s">
        <v>33</v>
      </c>
      <c r="E71" s="890" t="s">
        <v>146</v>
      </c>
      <c r="F71" s="482"/>
      <c r="G71" s="745"/>
      <c r="H71" s="743"/>
      <c r="I71" s="520"/>
      <c r="J71" s="745"/>
      <c r="K71" s="743"/>
      <c r="L71" s="511"/>
      <c r="M71" s="745"/>
      <c r="N71" s="743"/>
      <c r="O71" s="511"/>
      <c r="P71" s="169" t="s">
        <v>63</v>
      </c>
      <c r="Q71" s="31">
        <v>80</v>
      </c>
      <c r="R71" s="36">
        <v>80</v>
      </c>
      <c r="S71" s="36">
        <v>80</v>
      </c>
      <c r="T71" s="30"/>
      <c r="U71" s="125"/>
    </row>
    <row r="72" spans="1:21" ht="16.5" customHeight="1" x14ac:dyDescent="0.2">
      <c r="A72" s="805"/>
      <c r="B72" s="806"/>
      <c r="C72" s="826"/>
      <c r="D72" s="889"/>
      <c r="E72" s="890"/>
      <c r="F72" s="723"/>
      <c r="G72" s="746"/>
      <c r="H72" s="744"/>
      <c r="I72" s="521"/>
      <c r="J72" s="746"/>
      <c r="K72" s="744"/>
      <c r="L72" s="512"/>
      <c r="M72" s="746"/>
      <c r="N72" s="744"/>
      <c r="O72" s="512"/>
      <c r="P72" s="8" t="s">
        <v>34</v>
      </c>
      <c r="Q72" s="128">
        <v>5</v>
      </c>
      <c r="R72" s="59">
        <v>5</v>
      </c>
      <c r="S72" s="59">
        <v>5</v>
      </c>
      <c r="T72" s="60"/>
      <c r="U72" s="125"/>
    </row>
    <row r="73" spans="1:21" ht="65.25" customHeight="1" x14ac:dyDescent="0.2">
      <c r="A73" s="725"/>
      <c r="B73" s="726"/>
      <c r="C73" s="727"/>
      <c r="D73" s="50" t="s">
        <v>62</v>
      </c>
      <c r="E73" s="729"/>
      <c r="F73" s="483"/>
      <c r="G73" s="746"/>
      <c r="H73" s="744"/>
      <c r="I73" s="521"/>
      <c r="J73" s="746"/>
      <c r="K73" s="744"/>
      <c r="L73" s="512"/>
      <c r="M73" s="746"/>
      <c r="N73" s="744"/>
      <c r="O73" s="512"/>
      <c r="P73" s="8" t="s">
        <v>65</v>
      </c>
      <c r="Q73" s="128">
        <v>2</v>
      </c>
      <c r="R73" s="59">
        <v>2</v>
      </c>
      <c r="S73" s="59">
        <v>2</v>
      </c>
      <c r="T73" s="60"/>
      <c r="U73" s="125"/>
    </row>
    <row r="74" spans="1:21" ht="30.75" customHeight="1" x14ac:dyDescent="0.2">
      <c r="A74" s="725"/>
      <c r="B74" s="726"/>
      <c r="C74" s="413"/>
      <c r="D74" s="443" t="s">
        <v>68</v>
      </c>
      <c r="E74" s="729"/>
      <c r="F74" s="171"/>
      <c r="G74" s="746"/>
      <c r="H74" s="744"/>
      <c r="I74" s="521"/>
      <c r="J74" s="746"/>
      <c r="K74" s="744"/>
      <c r="L74" s="512"/>
      <c r="M74" s="746"/>
      <c r="N74" s="744"/>
      <c r="O74" s="512"/>
      <c r="P74" s="29" t="s">
        <v>101</v>
      </c>
      <c r="Q74" s="174"/>
      <c r="R74" s="32">
        <v>100</v>
      </c>
      <c r="S74" s="32">
        <v>100</v>
      </c>
      <c r="T74" s="175"/>
      <c r="U74" s="125"/>
    </row>
    <row r="75" spans="1:21" ht="39.75" customHeight="1" x14ac:dyDescent="0.2">
      <c r="A75" s="725"/>
      <c r="B75" s="726"/>
      <c r="C75" s="413"/>
      <c r="D75" s="443" t="s">
        <v>154</v>
      </c>
      <c r="E75" s="730"/>
      <c r="F75" s="171"/>
      <c r="G75" s="746"/>
      <c r="H75" s="744"/>
      <c r="I75" s="521"/>
      <c r="J75" s="746"/>
      <c r="K75" s="744"/>
      <c r="L75" s="521"/>
      <c r="M75" s="746"/>
      <c r="N75" s="744"/>
      <c r="O75" s="512"/>
      <c r="P75" s="29" t="s">
        <v>155</v>
      </c>
      <c r="Q75" s="174"/>
      <c r="R75" s="32"/>
      <c r="S75" s="32">
        <v>1</v>
      </c>
      <c r="T75" s="175"/>
      <c r="U75" s="125"/>
    </row>
    <row r="76" spans="1:21" ht="17.25" customHeight="1" thickBot="1" x14ac:dyDescent="0.25">
      <c r="A76" s="417"/>
      <c r="B76" s="418"/>
      <c r="C76" s="419"/>
      <c r="D76" s="420"/>
      <c r="E76" s="421"/>
      <c r="F76" s="422" t="s">
        <v>5</v>
      </c>
      <c r="G76" s="422">
        <f>SUM(G70:G75)</f>
        <v>42.5</v>
      </c>
      <c r="H76" s="528">
        <f>SUM(H70:H75)</f>
        <v>42.5</v>
      </c>
      <c r="I76" s="522"/>
      <c r="J76" s="422">
        <f t="shared" ref="J76:N76" si="4">SUM(J70:J75)</f>
        <v>122</v>
      </c>
      <c r="K76" s="528">
        <f t="shared" si="4"/>
        <v>122</v>
      </c>
      <c r="L76" s="522"/>
      <c r="M76" s="422">
        <f t="shared" si="4"/>
        <v>137</v>
      </c>
      <c r="N76" s="528">
        <f t="shared" si="4"/>
        <v>137</v>
      </c>
      <c r="O76" s="558"/>
      <c r="P76" s="424"/>
      <c r="Q76" s="425"/>
      <c r="R76" s="426"/>
      <c r="S76" s="426"/>
      <c r="T76" s="427"/>
      <c r="U76" s="247"/>
    </row>
    <row r="77" spans="1:21" ht="13.5" thickBot="1" x14ac:dyDescent="0.25">
      <c r="A77" s="176" t="s">
        <v>4</v>
      </c>
      <c r="B77" s="157" t="s">
        <v>6</v>
      </c>
      <c r="C77" s="821" t="s">
        <v>7</v>
      </c>
      <c r="D77" s="821"/>
      <c r="E77" s="821"/>
      <c r="F77" s="821"/>
      <c r="G77" s="516">
        <f>G76</f>
        <v>42.5</v>
      </c>
      <c r="H77" s="535">
        <f>H76</f>
        <v>42.5</v>
      </c>
      <c r="I77" s="535">
        <f>I76</f>
        <v>0</v>
      </c>
      <c r="J77" s="516">
        <f t="shared" ref="J77:N77" si="5">J76</f>
        <v>122</v>
      </c>
      <c r="K77" s="535">
        <f>K76</f>
        <v>122</v>
      </c>
      <c r="L77" s="535">
        <f>L76</f>
        <v>0</v>
      </c>
      <c r="M77" s="516">
        <f t="shared" si="5"/>
        <v>137</v>
      </c>
      <c r="N77" s="535">
        <f t="shared" si="5"/>
        <v>137</v>
      </c>
      <c r="O77" s="560"/>
      <c r="P77" s="876"/>
      <c r="Q77" s="877"/>
      <c r="R77" s="877"/>
      <c r="S77" s="877"/>
      <c r="T77" s="878"/>
    </row>
    <row r="78" spans="1:21" ht="17.25" customHeight="1" thickBot="1" x14ac:dyDescent="0.25">
      <c r="A78" s="75" t="s">
        <v>4</v>
      </c>
      <c r="B78" s="157" t="s">
        <v>21</v>
      </c>
      <c r="C78" s="879" t="s">
        <v>84</v>
      </c>
      <c r="D78" s="880"/>
      <c r="E78" s="880"/>
      <c r="F78" s="880"/>
      <c r="G78" s="880"/>
      <c r="H78" s="880"/>
      <c r="I78" s="880"/>
      <c r="J78" s="880"/>
      <c r="K78" s="880"/>
      <c r="L78" s="880"/>
      <c r="M78" s="880"/>
      <c r="N78" s="880"/>
      <c r="O78" s="880"/>
      <c r="P78" s="880"/>
      <c r="Q78" s="880"/>
      <c r="R78" s="880"/>
      <c r="S78" s="880"/>
      <c r="T78" s="881"/>
    </row>
    <row r="79" spans="1:21" ht="42" customHeight="1" x14ac:dyDescent="0.2">
      <c r="A79" s="732" t="s">
        <v>4</v>
      </c>
      <c r="B79" s="733" t="s">
        <v>21</v>
      </c>
      <c r="C79" s="450" t="s">
        <v>4</v>
      </c>
      <c r="D79" s="451" t="s">
        <v>48</v>
      </c>
      <c r="E79" s="453"/>
      <c r="F79" s="183" t="s">
        <v>19</v>
      </c>
      <c r="G79" s="447">
        <v>35.5</v>
      </c>
      <c r="H79" s="565">
        <v>35.5</v>
      </c>
      <c r="I79" s="561"/>
      <c r="J79" s="447">
        <v>25.5</v>
      </c>
      <c r="K79" s="565">
        <v>25.5</v>
      </c>
      <c r="L79" s="581"/>
      <c r="M79" s="447">
        <v>25.5</v>
      </c>
      <c r="N79" s="565">
        <v>25.5</v>
      </c>
      <c r="O79" s="581"/>
      <c r="P79" s="573"/>
      <c r="Q79" s="187"/>
      <c r="R79" s="188"/>
      <c r="S79" s="188"/>
      <c r="T79" s="189"/>
      <c r="U79" s="125"/>
    </row>
    <row r="80" spans="1:21" ht="31.5" customHeight="1" x14ac:dyDescent="0.2">
      <c r="A80" s="725"/>
      <c r="B80" s="726"/>
      <c r="C80" s="750"/>
      <c r="D80" s="387" t="s">
        <v>35</v>
      </c>
      <c r="E80" s="454"/>
      <c r="F80" s="192"/>
      <c r="G80" s="747"/>
      <c r="H80" s="742"/>
      <c r="I80" s="507"/>
      <c r="J80" s="747"/>
      <c r="K80" s="742"/>
      <c r="L80" s="563"/>
      <c r="M80" s="747"/>
      <c r="N80" s="742"/>
      <c r="O80" s="563"/>
      <c r="P80" s="574" t="s">
        <v>38</v>
      </c>
      <c r="Q80" s="174">
        <v>3</v>
      </c>
      <c r="R80" s="32">
        <v>3</v>
      </c>
      <c r="S80" s="32">
        <v>3</v>
      </c>
      <c r="T80" s="175"/>
      <c r="U80" s="125"/>
    </row>
    <row r="81" spans="1:22" ht="41.25" customHeight="1" x14ac:dyDescent="0.2">
      <c r="A81" s="725"/>
      <c r="B81" s="726"/>
      <c r="C81" s="452"/>
      <c r="D81" s="12" t="s">
        <v>156</v>
      </c>
      <c r="E81" s="70"/>
      <c r="F81" s="448"/>
      <c r="G81" s="746"/>
      <c r="H81" s="744"/>
      <c r="I81" s="512"/>
      <c r="J81" s="746"/>
      <c r="K81" s="744"/>
      <c r="L81" s="521"/>
      <c r="M81" s="746"/>
      <c r="N81" s="744"/>
      <c r="O81" s="521"/>
      <c r="P81" s="575" t="s">
        <v>94</v>
      </c>
      <c r="Q81" s="53">
        <v>6</v>
      </c>
      <c r="R81" s="53">
        <v>6</v>
      </c>
      <c r="S81" s="53">
        <v>6</v>
      </c>
      <c r="T81" s="54"/>
    </row>
    <row r="82" spans="1:22" ht="12.75" customHeight="1" x14ac:dyDescent="0.2">
      <c r="A82" s="725"/>
      <c r="B82" s="726"/>
      <c r="C82" s="750"/>
      <c r="D82" s="71" t="s">
        <v>54</v>
      </c>
      <c r="E82" s="455"/>
      <c r="F82" s="26"/>
      <c r="G82" s="4"/>
      <c r="H82" s="526"/>
      <c r="I82" s="35"/>
      <c r="J82" s="4"/>
      <c r="K82" s="526"/>
      <c r="L82" s="22"/>
      <c r="M82" s="4"/>
      <c r="N82" s="526"/>
      <c r="O82" s="22"/>
      <c r="P82" s="753"/>
      <c r="Q82" s="13"/>
      <c r="R82" s="41"/>
      <c r="S82" s="41"/>
      <c r="T82" s="27"/>
      <c r="U82" s="125"/>
    </row>
    <row r="83" spans="1:22" ht="24" customHeight="1" x14ac:dyDescent="0.2">
      <c r="A83" s="725"/>
      <c r="B83" s="726"/>
      <c r="C83" s="452"/>
      <c r="D83" s="71" t="s">
        <v>56</v>
      </c>
      <c r="E83" s="455"/>
      <c r="F83" s="26"/>
      <c r="G83" s="4"/>
      <c r="H83" s="526"/>
      <c r="I83" s="35"/>
      <c r="J83" s="4"/>
      <c r="K83" s="526"/>
      <c r="L83" s="22"/>
      <c r="M83" s="4"/>
      <c r="N83" s="526"/>
      <c r="O83" s="22"/>
      <c r="P83" s="753" t="s">
        <v>55</v>
      </c>
      <c r="Q83" s="13">
        <v>1</v>
      </c>
      <c r="R83" s="41">
        <v>1</v>
      </c>
      <c r="S83" s="41">
        <v>1</v>
      </c>
      <c r="T83" s="27"/>
      <c r="U83" s="125"/>
    </row>
    <row r="84" spans="1:22" ht="25.5" customHeight="1" x14ac:dyDescent="0.2">
      <c r="A84" s="725"/>
      <c r="B84" s="726"/>
      <c r="C84" s="452"/>
      <c r="D84" s="71" t="s">
        <v>36</v>
      </c>
      <c r="E84" s="455"/>
      <c r="F84" s="26"/>
      <c r="G84" s="4"/>
      <c r="H84" s="526"/>
      <c r="I84" s="35"/>
      <c r="J84" s="4"/>
      <c r="K84" s="526"/>
      <c r="L84" s="22"/>
      <c r="M84" s="4"/>
      <c r="N84" s="526"/>
      <c r="O84" s="22"/>
      <c r="P84" s="753" t="s">
        <v>37</v>
      </c>
      <c r="Q84" s="13">
        <v>200</v>
      </c>
      <c r="R84" s="41"/>
      <c r="S84" s="41">
        <v>200</v>
      </c>
      <c r="T84" s="27"/>
      <c r="U84" s="125"/>
    </row>
    <row r="85" spans="1:22" ht="27.75" customHeight="1" x14ac:dyDescent="0.2">
      <c r="A85" s="725"/>
      <c r="B85" s="726"/>
      <c r="C85" s="452"/>
      <c r="D85" s="44" t="s">
        <v>58</v>
      </c>
      <c r="E85" s="455"/>
      <c r="F85" s="449"/>
      <c r="G85" s="747"/>
      <c r="H85" s="742"/>
      <c r="I85" s="507"/>
      <c r="J85" s="747"/>
      <c r="K85" s="742"/>
      <c r="L85" s="563"/>
      <c r="M85" s="747"/>
      <c r="N85" s="742"/>
      <c r="O85" s="563"/>
      <c r="P85" s="574" t="s">
        <v>64</v>
      </c>
      <c r="Q85" s="32">
        <v>1</v>
      </c>
      <c r="R85" s="32">
        <v>1</v>
      </c>
      <c r="S85" s="32">
        <v>1</v>
      </c>
      <c r="T85" s="175"/>
      <c r="U85" s="125"/>
    </row>
    <row r="86" spans="1:22" ht="28.5" customHeight="1" x14ac:dyDescent="0.2">
      <c r="A86" s="725"/>
      <c r="B86" s="726"/>
      <c r="C86" s="452"/>
      <c r="D86" s="12" t="s">
        <v>96</v>
      </c>
      <c r="E86" s="70"/>
      <c r="F86" s="448"/>
      <c r="G86" s="55"/>
      <c r="H86" s="567"/>
      <c r="I86" s="562"/>
      <c r="J86" s="55"/>
      <c r="K86" s="567"/>
      <c r="L86" s="582"/>
      <c r="M86" s="55"/>
      <c r="N86" s="567"/>
      <c r="O86" s="582"/>
      <c r="P86" s="577" t="s">
        <v>133</v>
      </c>
      <c r="Q86" s="53">
        <v>20</v>
      </c>
      <c r="R86" s="53"/>
      <c r="S86" s="53"/>
      <c r="T86" s="54"/>
      <c r="U86" s="125"/>
    </row>
    <row r="87" spans="1:22" ht="40.5" customHeight="1" x14ac:dyDescent="0.2">
      <c r="A87" s="725"/>
      <c r="B87" s="726"/>
      <c r="C87" s="452"/>
      <c r="D87" s="12" t="s">
        <v>157</v>
      </c>
      <c r="E87" s="70"/>
      <c r="F87" s="448"/>
      <c r="G87" s="55"/>
      <c r="H87" s="567"/>
      <c r="I87" s="562"/>
      <c r="J87" s="55"/>
      <c r="K87" s="567"/>
      <c r="L87" s="582"/>
      <c r="M87" s="55"/>
      <c r="N87" s="567"/>
      <c r="O87" s="582"/>
      <c r="P87" s="577" t="s">
        <v>132</v>
      </c>
      <c r="Q87" s="53"/>
      <c r="R87" s="53">
        <v>1</v>
      </c>
      <c r="S87" s="53"/>
      <c r="T87" s="54"/>
      <c r="U87" s="125"/>
    </row>
    <row r="88" spans="1:22" ht="17.25" customHeight="1" thickBot="1" x14ac:dyDescent="0.25">
      <c r="A88" s="417"/>
      <c r="B88" s="418"/>
      <c r="C88" s="419"/>
      <c r="D88" s="420"/>
      <c r="E88" s="421"/>
      <c r="F88" s="422" t="s">
        <v>5</v>
      </c>
      <c r="G88" s="422">
        <f>SUM(G79:G87)</f>
        <v>35.5</v>
      </c>
      <c r="H88" s="528">
        <f>SUM(H79:H87)</f>
        <v>35.5</v>
      </c>
      <c r="I88" s="571"/>
      <c r="J88" s="422">
        <f t="shared" ref="J88:N88" si="6">SUM(J79:J87)</f>
        <v>25.5</v>
      </c>
      <c r="K88" s="528">
        <f t="shared" si="6"/>
        <v>25.5</v>
      </c>
      <c r="L88" s="522"/>
      <c r="M88" s="422">
        <f t="shared" si="6"/>
        <v>25.5</v>
      </c>
      <c r="N88" s="528">
        <f t="shared" si="6"/>
        <v>25.5</v>
      </c>
      <c r="O88" s="584"/>
      <c r="P88" s="424"/>
      <c r="Q88" s="425"/>
      <c r="R88" s="426"/>
      <c r="S88" s="426"/>
      <c r="T88" s="427"/>
      <c r="U88" s="247"/>
    </row>
    <row r="89" spans="1:22" ht="15.75" customHeight="1" x14ac:dyDescent="0.2">
      <c r="A89" s="732" t="s">
        <v>4</v>
      </c>
      <c r="B89" s="733" t="s">
        <v>21</v>
      </c>
      <c r="C89" s="450" t="s">
        <v>6</v>
      </c>
      <c r="D89" s="65" t="s">
        <v>74</v>
      </c>
      <c r="E89" s="378"/>
      <c r="F89" s="25" t="s">
        <v>19</v>
      </c>
      <c r="G89" s="4">
        <v>200</v>
      </c>
      <c r="H89" s="526">
        <v>200</v>
      </c>
      <c r="I89" s="35"/>
      <c r="J89" s="4">
        <v>210</v>
      </c>
      <c r="K89" s="526">
        <v>210</v>
      </c>
      <c r="L89" s="22"/>
      <c r="M89" s="4">
        <v>335</v>
      </c>
      <c r="N89" s="526">
        <v>335</v>
      </c>
      <c r="O89" s="22"/>
      <c r="P89" s="578"/>
      <c r="Q89" s="57"/>
      <c r="R89" s="56"/>
      <c r="S89" s="56"/>
      <c r="T89" s="204"/>
      <c r="U89" s="400"/>
      <c r="V89" s="102"/>
    </row>
    <row r="90" spans="1:22" ht="13.5" customHeight="1" x14ac:dyDescent="0.2">
      <c r="A90" s="196"/>
      <c r="B90" s="197"/>
      <c r="C90" s="750"/>
      <c r="D90" s="244"/>
      <c r="E90" s="463"/>
      <c r="F90" s="205" t="s">
        <v>83</v>
      </c>
      <c r="G90" s="746">
        <v>20</v>
      </c>
      <c r="H90" s="744">
        <v>20</v>
      </c>
      <c r="I90" s="512"/>
      <c r="J90" s="746"/>
      <c r="K90" s="744"/>
      <c r="L90" s="521"/>
      <c r="M90" s="746"/>
      <c r="N90" s="744"/>
      <c r="O90" s="521"/>
      <c r="P90" s="291"/>
      <c r="Q90" s="7"/>
      <c r="R90" s="59"/>
      <c r="S90" s="59"/>
      <c r="T90" s="60"/>
      <c r="U90" s="400"/>
      <c r="V90" s="102"/>
    </row>
    <row r="91" spans="1:22" ht="25.5" customHeight="1" x14ac:dyDescent="0.2">
      <c r="A91" s="196"/>
      <c r="B91" s="197"/>
      <c r="C91" s="750"/>
      <c r="D91" s="882" t="s">
        <v>72</v>
      </c>
      <c r="E91" s="466" t="s">
        <v>148</v>
      </c>
      <c r="F91" s="871"/>
      <c r="G91" s="981"/>
      <c r="H91" s="960"/>
      <c r="I91" s="572"/>
      <c r="J91" s="981"/>
      <c r="K91" s="960"/>
      <c r="L91" s="557"/>
      <c r="M91" s="981"/>
      <c r="N91" s="960"/>
      <c r="O91" s="520"/>
      <c r="P91" s="731" t="s">
        <v>78</v>
      </c>
      <c r="Q91" s="170">
        <v>5</v>
      </c>
      <c r="R91" s="36">
        <v>5</v>
      </c>
      <c r="S91" s="36">
        <v>6</v>
      </c>
      <c r="T91" s="30"/>
      <c r="U91" s="245"/>
    </row>
    <row r="92" spans="1:22" ht="15" customHeight="1" x14ac:dyDescent="0.2">
      <c r="A92" s="196"/>
      <c r="B92" s="197"/>
      <c r="C92" s="750"/>
      <c r="D92" s="883"/>
      <c r="E92" s="465" t="s">
        <v>135</v>
      </c>
      <c r="F92" s="871"/>
      <c r="G92" s="981"/>
      <c r="H92" s="960"/>
      <c r="I92" s="512"/>
      <c r="J92" s="981"/>
      <c r="K92" s="960"/>
      <c r="L92" s="521"/>
      <c r="M92" s="981"/>
      <c r="N92" s="960"/>
      <c r="O92" s="521"/>
      <c r="P92" s="291"/>
      <c r="Q92" s="7"/>
      <c r="R92" s="59"/>
      <c r="S92" s="59"/>
      <c r="T92" s="60"/>
      <c r="U92" s="245"/>
    </row>
    <row r="93" spans="1:22" ht="18" customHeight="1" x14ac:dyDescent="0.2">
      <c r="A93" s="725"/>
      <c r="B93" s="726"/>
      <c r="C93" s="750"/>
      <c r="D93" s="870" t="s">
        <v>127</v>
      </c>
      <c r="E93" s="468" t="s">
        <v>128</v>
      </c>
      <c r="F93" s="871"/>
      <c r="G93" s="970"/>
      <c r="H93" s="961"/>
      <c r="I93" s="511"/>
      <c r="J93" s="970"/>
      <c r="K93" s="961"/>
      <c r="L93" s="520"/>
      <c r="M93" s="970"/>
      <c r="N93" s="961"/>
      <c r="O93" s="520"/>
      <c r="P93" s="751" t="s">
        <v>161</v>
      </c>
      <c r="Q93" s="170">
        <v>1</v>
      </c>
      <c r="R93" s="170"/>
      <c r="S93" s="36"/>
      <c r="T93" s="30"/>
      <c r="U93" s="125"/>
    </row>
    <row r="94" spans="1:22" ht="15.75" customHeight="1" x14ac:dyDescent="0.2">
      <c r="A94" s="196"/>
      <c r="B94" s="197"/>
      <c r="C94" s="750"/>
      <c r="D94" s="870"/>
      <c r="E94" s="467" t="s">
        <v>135</v>
      </c>
      <c r="F94" s="871"/>
      <c r="G94" s="971"/>
      <c r="H94" s="962"/>
      <c r="I94" s="512"/>
      <c r="J94" s="971"/>
      <c r="K94" s="962"/>
      <c r="L94" s="521"/>
      <c r="M94" s="971"/>
      <c r="N94" s="962"/>
      <c r="O94" s="521"/>
      <c r="P94" s="580"/>
      <c r="Q94" s="271"/>
      <c r="R94" s="7"/>
      <c r="S94" s="59"/>
      <c r="T94" s="60"/>
      <c r="U94" s="125"/>
    </row>
    <row r="95" spans="1:22" ht="42.75" customHeight="1" x14ac:dyDescent="0.2">
      <c r="A95" s="725"/>
      <c r="B95" s="726"/>
      <c r="C95" s="452"/>
      <c r="D95" s="12" t="s">
        <v>136</v>
      </c>
      <c r="E95" s="464" t="s">
        <v>135</v>
      </c>
      <c r="F95" s="737"/>
      <c r="G95" s="261"/>
      <c r="H95" s="568"/>
      <c r="I95" s="564"/>
      <c r="J95" s="261"/>
      <c r="K95" s="568"/>
      <c r="L95" s="583"/>
      <c r="M95" s="261"/>
      <c r="N95" s="568"/>
      <c r="O95" s="583"/>
      <c r="P95" s="574" t="s">
        <v>95</v>
      </c>
      <c r="Q95" s="62"/>
      <c r="R95" s="62"/>
      <c r="S95" s="53">
        <v>1</v>
      </c>
      <c r="T95" s="54"/>
      <c r="U95" s="245"/>
    </row>
    <row r="96" spans="1:22" ht="30" customHeight="1" x14ac:dyDescent="0.2">
      <c r="A96" s="196"/>
      <c r="B96" s="197"/>
      <c r="C96" s="750"/>
      <c r="D96" s="724" t="s">
        <v>126</v>
      </c>
      <c r="E96" s="469" t="s">
        <v>146</v>
      </c>
      <c r="F96" s="722"/>
      <c r="G96" s="746"/>
      <c r="H96" s="744"/>
      <c r="I96" s="512"/>
      <c r="J96" s="746"/>
      <c r="K96" s="744"/>
      <c r="L96" s="521"/>
      <c r="M96" s="746"/>
      <c r="N96" s="744"/>
      <c r="O96" s="521"/>
      <c r="P96" s="291" t="s">
        <v>125</v>
      </c>
      <c r="Q96" s="59"/>
      <c r="R96" s="59"/>
      <c r="S96" s="59">
        <v>1</v>
      </c>
      <c r="T96" s="60"/>
      <c r="U96" s="125"/>
    </row>
    <row r="97" spans="1:23" ht="17.25" customHeight="1" thickBot="1" x14ac:dyDescent="0.25">
      <c r="A97" s="417"/>
      <c r="B97" s="418"/>
      <c r="C97" s="419"/>
      <c r="D97" s="420"/>
      <c r="E97" s="421"/>
      <c r="F97" s="422" t="s">
        <v>5</v>
      </c>
      <c r="G97" s="422">
        <f>SUM(G89:G96)</f>
        <v>220</v>
      </c>
      <c r="H97" s="528">
        <f>SUM(H89:H96)</f>
        <v>220</v>
      </c>
      <c r="I97" s="571"/>
      <c r="J97" s="422">
        <f t="shared" ref="J97:N97" si="7">SUM(J89:J96)</f>
        <v>210</v>
      </c>
      <c r="K97" s="528">
        <f t="shared" si="7"/>
        <v>210</v>
      </c>
      <c r="L97" s="522"/>
      <c r="M97" s="422">
        <f t="shared" si="7"/>
        <v>335</v>
      </c>
      <c r="N97" s="528">
        <f t="shared" si="7"/>
        <v>335</v>
      </c>
      <c r="O97" s="584"/>
      <c r="P97" s="424"/>
      <c r="Q97" s="425"/>
      <c r="R97" s="426"/>
      <c r="S97" s="426"/>
      <c r="T97" s="427"/>
      <c r="U97" s="247"/>
    </row>
    <row r="98" spans="1:23" ht="14.25" customHeight="1" thickBot="1" x14ac:dyDescent="0.25">
      <c r="A98" s="73" t="s">
        <v>4</v>
      </c>
      <c r="B98" s="74" t="s">
        <v>21</v>
      </c>
      <c r="C98" s="874" t="s">
        <v>7</v>
      </c>
      <c r="D98" s="875"/>
      <c r="E98" s="875"/>
      <c r="F98" s="875"/>
      <c r="G98" s="515">
        <f>G97+G88</f>
        <v>255.5</v>
      </c>
      <c r="H98" s="533">
        <f>H97+H88</f>
        <v>255.5</v>
      </c>
      <c r="I98" s="533">
        <f>I97+I88</f>
        <v>0</v>
      </c>
      <c r="J98" s="515">
        <f t="shared" ref="J98:O98" si="8">J97+J88</f>
        <v>235.5</v>
      </c>
      <c r="K98" s="533">
        <f t="shared" si="8"/>
        <v>235.5</v>
      </c>
      <c r="L98" s="533">
        <f t="shared" si="8"/>
        <v>0</v>
      </c>
      <c r="M98" s="515">
        <f t="shared" si="8"/>
        <v>360.5</v>
      </c>
      <c r="N98" s="533">
        <f t="shared" si="8"/>
        <v>360.5</v>
      </c>
      <c r="O98" s="533">
        <f t="shared" si="8"/>
        <v>0</v>
      </c>
      <c r="P98" s="856"/>
      <c r="Q98" s="856"/>
      <c r="R98" s="856"/>
      <c r="S98" s="856"/>
      <c r="T98" s="857"/>
    </row>
    <row r="99" spans="1:23" ht="14.25" customHeight="1" thickBot="1" x14ac:dyDescent="0.25">
      <c r="A99" s="75" t="s">
        <v>4</v>
      </c>
      <c r="B99" s="858" t="s">
        <v>8</v>
      </c>
      <c r="C99" s="859"/>
      <c r="D99" s="859"/>
      <c r="E99" s="859"/>
      <c r="F99" s="859"/>
      <c r="G99" s="517">
        <f t="shared" ref="G99:O99" si="9">G98+G77+G68</f>
        <v>901.2</v>
      </c>
      <c r="H99" s="569">
        <f t="shared" si="9"/>
        <v>763.5</v>
      </c>
      <c r="I99" s="569">
        <f t="shared" si="9"/>
        <v>-137.69999999999999</v>
      </c>
      <c r="J99" s="517">
        <f t="shared" si="9"/>
        <v>871.3</v>
      </c>
      <c r="K99" s="569">
        <f t="shared" si="9"/>
        <v>1033.7</v>
      </c>
      <c r="L99" s="569">
        <f t="shared" si="9"/>
        <v>144.4</v>
      </c>
      <c r="M99" s="517">
        <f t="shared" si="9"/>
        <v>776.2</v>
      </c>
      <c r="N99" s="569">
        <f t="shared" si="9"/>
        <v>802.1</v>
      </c>
      <c r="O99" s="569">
        <f t="shared" si="9"/>
        <v>15.9</v>
      </c>
      <c r="P99" s="861"/>
      <c r="Q99" s="861"/>
      <c r="R99" s="861"/>
      <c r="S99" s="861"/>
      <c r="T99" s="862"/>
    </row>
    <row r="100" spans="1:23" ht="14.25" customHeight="1" thickBot="1" x14ac:dyDescent="0.25">
      <c r="A100" s="76" t="s">
        <v>4</v>
      </c>
      <c r="B100" s="863" t="s">
        <v>98</v>
      </c>
      <c r="C100" s="864"/>
      <c r="D100" s="864"/>
      <c r="E100" s="864"/>
      <c r="F100" s="864"/>
      <c r="G100" s="518">
        <f>G99</f>
        <v>901.2</v>
      </c>
      <c r="H100" s="570">
        <f>H99</f>
        <v>763.5</v>
      </c>
      <c r="I100" s="570">
        <f>I99</f>
        <v>-137.69999999999999</v>
      </c>
      <c r="J100" s="518">
        <f t="shared" ref="J100:O100" si="10">J99</f>
        <v>871.3</v>
      </c>
      <c r="K100" s="570">
        <f t="shared" si="10"/>
        <v>1033.7</v>
      </c>
      <c r="L100" s="570">
        <f t="shared" si="10"/>
        <v>144.4</v>
      </c>
      <c r="M100" s="518">
        <f t="shared" si="10"/>
        <v>776.2</v>
      </c>
      <c r="N100" s="570">
        <f t="shared" si="10"/>
        <v>802.1</v>
      </c>
      <c r="O100" s="570">
        <f t="shared" si="10"/>
        <v>15.9</v>
      </c>
      <c r="P100" s="866"/>
      <c r="Q100" s="866"/>
      <c r="R100" s="866"/>
      <c r="S100" s="866"/>
      <c r="T100" s="867"/>
    </row>
    <row r="101" spans="1:23" s="14" customFormat="1" ht="14.25" customHeight="1" x14ac:dyDescent="0.2">
      <c r="A101" s="868"/>
      <c r="B101" s="869"/>
      <c r="C101" s="869"/>
      <c r="D101" s="869"/>
      <c r="E101" s="869"/>
      <c r="F101" s="869"/>
      <c r="G101" s="869"/>
      <c r="H101" s="869"/>
      <c r="I101" s="869"/>
      <c r="J101" s="869"/>
      <c r="K101" s="869"/>
      <c r="L101" s="869"/>
      <c r="M101" s="869"/>
      <c r="N101" s="519"/>
      <c r="O101" s="519"/>
      <c r="P101" s="40"/>
      <c r="Q101" s="40"/>
      <c r="R101" s="40"/>
      <c r="S101" s="40"/>
      <c r="T101" s="40"/>
      <c r="U101" s="40"/>
    </row>
    <row r="102" spans="1:23" s="87" customFormat="1" ht="17.25" customHeight="1" x14ac:dyDescent="0.2">
      <c r="A102" s="470"/>
      <c r="B102" s="470"/>
      <c r="C102" s="470"/>
      <c r="D102" s="470"/>
      <c r="E102" s="470"/>
      <c r="F102" s="470"/>
      <c r="G102" s="470"/>
      <c r="H102" s="470"/>
      <c r="I102" s="470"/>
      <c r="J102" s="470"/>
      <c r="K102" s="470"/>
      <c r="L102" s="470"/>
      <c r="M102" s="470"/>
      <c r="N102" s="470"/>
      <c r="O102" s="470"/>
      <c r="P102" s="470"/>
      <c r="Q102" s="470"/>
      <c r="R102" s="470"/>
      <c r="S102" s="470"/>
      <c r="T102" s="470"/>
    </row>
    <row r="103" spans="1:23" s="14" customFormat="1" ht="14.25" customHeight="1" thickBot="1" x14ac:dyDescent="0.25">
      <c r="A103" s="842" t="s">
        <v>12</v>
      </c>
      <c r="B103" s="842"/>
      <c r="C103" s="842"/>
      <c r="D103" s="842"/>
      <c r="E103" s="842"/>
      <c r="F103" s="842"/>
      <c r="G103" s="77"/>
      <c r="H103" s="77"/>
      <c r="I103" s="77"/>
      <c r="J103" s="77"/>
      <c r="K103" s="77"/>
      <c r="L103" s="77"/>
      <c r="M103" s="77"/>
      <c r="N103" s="77"/>
      <c r="O103" s="77"/>
      <c r="P103" s="78"/>
      <c r="Q103" s="78"/>
      <c r="R103" s="78"/>
      <c r="S103" s="78"/>
      <c r="T103" s="78"/>
      <c r="U103" s="87"/>
      <c r="V103" s="87"/>
      <c r="W103" s="87"/>
    </row>
    <row r="104" spans="1:23" ht="69.75" customHeight="1" thickBot="1" x14ac:dyDescent="0.25">
      <c r="A104" s="843" t="s">
        <v>9</v>
      </c>
      <c r="B104" s="844"/>
      <c r="C104" s="844"/>
      <c r="D104" s="844"/>
      <c r="E104" s="844"/>
      <c r="F104" s="845"/>
      <c r="G104" s="698" t="s">
        <v>111</v>
      </c>
      <c r="H104" s="711" t="s">
        <v>162</v>
      </c>
      <c r="I104" s="585" t="s">
        <v>163</v>
      </c>
      <c r="J104" s="698" t="s">
        <v>86</v>
      </c>
      <c r="K104" s="711" t="s">
        <v>164</v>
      </c>
      <c r="L104" s="585" t="s">
        <v>163</v>
      </c>
      <c r="M104" s="698" t="s">
        <v>112</v>
      </c>
      <c r="N104" s="711" t="s">
        <v>165</v>
      </c>
      <c r="O104" s="585" t="s">
        <v>163</v>
      </c>
    </row>
    <row r="105" spans="1:23" ht="14.25" customHeight="1" x14ac:dyDescent="0.2">
      <c r="A105" s="846" t="s">
        <v>13</v>
      </c>
      <c r="B105" s="847"/>
      <c r="C105" s="847"/>
      <c r="D105" s="847"/>
      <c r="E105" s="847"/>
      <c r="F105" s="848"/>
      <c r="G105" s="699">
        <f t="shared" ref="G105:O105" si="11">G106+G110+G111</f>
        <v>901.2</v>
      </c>
      <c r="H105" s="712">
        <f t="shared" si="11"/>
        <v>763.5</v>
      </c>
      <c r="I105" s="704">
        <f t="shared" si="11"/>
        <v>-137.69999999999999</v>
      </c>
      <c r="J105" s="699">
        <f t="shared" si="11"/>
        <v>752.3</v>
      </c>
      <c r="K105" s="712">
        <f t="shared" si="11"/>
        <v>914.7</v>
      </c>
      <c r="L105" s="704">
        <f t="shared" si="11"/>
        <v>144.4</v>
      </c>
      <c r="M105" s="699">
        <f t="shared" si="11"/>
        <v>776.2</v>
      </c>
      <c r="N105" s="712">
        <f t="shared" si="11"/>
        <v>792.1</v>
      </c>
      <c r="O105" s="704">
        <f t="shared" si="11"/>
        <v>15.9</v>
      </c>
    </row>
    <row r="106" spans="1:23" ht="14.25" customHeight="1" x14ac:dyDescent="0.2">
      <c r="A106" s="849" t="s">
        <v>77</v>
      </c>
      <c r="B106" s="850"/>
      <c r="C106" s="850"/>
      <c r="D106" s="850"/>
      <c r="E106" s="850"/>
      <c r="F106" s="851"/>
      <c r="G106" s="700">
        <f t="shared" ref="G106:O106" si="12">G107+G108+G109</f>
        <v>396.7</v>
      </c>
      <c r="H106" s="713">
        <f t="shared" si="12"/>
        <v>331.2</v>
      </c>
      <c r="I106" s="705">
        <f t="shared" si="12"/>
        <v>-65.5</v>
      </c>
      <c r="J106" s="700">
        <f t="shared" si="12"/>
        <v>752.3</v>
      </c>
      <c r="K106" s="713">
        <f t="shared" si="12"/>
        <v>905</v>
      </c>
      <c r="L106" s="705">
        <f t="shared" si="12"/>
        <v>134.69999999999999</v>
      </c>
      <c r="M106" s="700">
        <f t="shared" si="12"/>
        <v>776.2</v>
      </c>
      <c r="N106" s="713">
        <f t="shared" si="12"/>
        <v>792.1</v>
      </c>
      <c r="O106" s="705">
        <f t="shared" si="12"/>
        <v>15.9</v>
      </c>
    </row>
    <row r="107" spans="1:23" ht="14.25" customHeight="1" x14ac:dyDescent="0.2">
      <c r="A107" s="852" t="s">
        <v>107</v>
      </c>
      <c r="B107" s="853"/>
      <c r="C107" s="853"/>
      <c r="D107" s="853"/>
      <c r="E107" s="853"/>
      <c r="F107" s="854"/>
      <c r="G107" s="701">
        <f>SUMIF(F14:F98,"SB",G14:G98)</f>
        <v>396.7</v>
      </c>
      <c r="H107" s="714">
        <f>SUMIF(F14:F98,"SB",H14:H98)</f>
        <v>331.2</v>
      </c>
      <c r="I107" s="706">
        <f>SUMIF(F14:F98,"SB",I14:I98)</f>
        <v>-65.5</v>
      </c>
      <c r="J107" s="701">
        <f>SUMIF(F14:F98,"SB",J14:J98)</f>
        <v>752.3</v>
      </c>
      <c r="K107" s="714">
        <f>SUMIF(F14:F98,"SB",K14:K98)</f>
        <v>905</v>
      </c>
      <c r="L107" s="706">
        <f>SUMIF(F14:F98,"SB",L14:L98)</f>
        <v>134.69999999999999</v>
      </c>
      <c r="M107" s="701">
        <f>SUMIF(F14:F98,"SB",M14:M98)</f>
        <v>776.2</v>
      </c>
      <c r="N107" s="714">
        <f>SUMIF(F14:F98,"SB",N14:N98)</f>
        <v>792.1</v>
      </c>
      <c r="O107" s="706">
        <f>SUMIF(F14:F98,"SB",O14:O98)</f>
        <v>15.9</v>
      </c>
      <c r="P107" s="79"/>
    </row>
    <row r="108" spans="1:23" ht="24" customHeight="1" x14ac:dyDescent="0.2">
      <c r="A108" s="833" t="s">
        <v>108</v>
      </c>
      <c r="B108" s="834"/>
      <c r="C108" s="834"/>
      <c r="D108" s="834"/>
      <c r="E108" s="834"/>
      <c r="F108" s="835"/>
      <c r="G108" s="80">
        <f>SUMIF(F14:F96,"SB(ES)",G14:G96)</f>
        <v>0</v>
      </c>
      <c r="H108" s="715">
        <f>SUMIF(F14:F96,"SB(ES)",H14:H96)</f>
        <v>0</v>
      </c>
      <c r="I108" s="707">
        <v>0</v>
      </c>
      <c r="J108" s="80">
        <f>SUMIF(F14:F96,"SB(ES)",J14:J96)</f>
        <v>0</v>
      </c>
      <c r="K108" s="715">
        <f>SUMIF(G14:G96,"SB(ES)",K14:K96)</f>
        <v>0</v>
      </c>
      <c r="L108" s="710"/>
      <c r="M108" s="80">
        <f>SUMIF(F14:F96,"SB(ES)",M14:M96)</f>
        <v>0</v>
      </c>
      <c r="N108" s="715">
        <f>SUMIF(G14:G96,"SB(ES)",N14:N96)</f>
        <v>0</v>
      </c>
      <c r="O108" s="710">
        <f>SUMIF(H14:H96,"SB(ES)",O14:O96)</f>
        <v>0</v>
      </c>
      <c r="P108" s="79"/>
    </row>
    <row r="109" spans="1:23" ht="14.25" customHeight="1" x14ac:dyDescent="0.2">
      <c r="A109" s="833" t="s">
        <v>109</v>
      </c>
      <c r="B109" s="834"/>
      <c r="C109" s="834"/>
      <c r="D109" s="834"/>
      <c r="E109" s="834"/>
      <c r="F109" s="835"/>
      <c r="G109" s="80">
        <f>SUMIF(F16:F100,"SB(VB)",G16:G100)</f>
        <v>0</v>
      </c>
      <c r="H109" s="715">
        <f>SUMIF(F16:F100,"SB(VB)",H16:H100)</f>
        <v>0</v>
      </c>
      <c r="I109" s="707">
        <v>0</v>
      </c>
      <c r="J109" s="80">
        <f>SUMIF(F16:F100,"SB(VB)",J16:J100)</f>
        <v>0</v>
      </c>
      <c r="K109" s="715">
        <f>SUMIF(G16:G100,"SB(VB)",K16:K100)</f>
        <v>0</v>
      </c>
      <c r="L109" s="710"/>
      <c r="M109" s="80">
        <f>SUMIF(F16:F100,"SB(VB)",M16:M100)</f>
        <v>0</v>
      </c>
      <c r="N109" s="715">
        <f>SUMIF(G16:G100,"SB(VB)",N16:N100)</f>
        <v>0</v>
      </c>
      <c r="O109" s="710">
        <f>SUMIF(H16:H100,"SB(VB)",O16:O100)</f>
        <v>0</v>
      </c>
      <c r="P109" s="79"/>
    </row>
    <row r="110" spans="1:23" ht="14.25" customHeight="1" x14ac:dyDescent="0.2">
      <c r="A110" s="836" t="s">
        <v>110</v>
      </c>
      <c r="B110" s="837"/>
      <c r="C110" s="837"/>
      <c r="D110" s="837"/>
      <c r="E110" s="837"/>
      <c r="F110" s="838"/>
      <c r="G110" s="702">
        <f>SUMIF(F7:F100,"SB(L)",G7:G100)</f>
        <v>45.1</v>
      </c>
      <c r="H110" s="716">
        <f>SUMIF(F7:F100,"SB(L)",H7:H100)</f>
        <v>45.1</v>
      </c>
      <c r="I110" s="708">
        <f>SUMIF(F7:F100,"SB(L)",I7:I100)</f>
        <v>0</v>
      </c>
      <c r="J110" s="702">
        <f>SUMIF(F7:F100,"SB(L)",J7:J100)</f>
        <v>0</v>
      </c>
      <c r="K110" s="716">
        <f>SUMIF(F7:F100,"SB(L)",K7:K100)</f>
        <v>0</v>
      </c>
      <c r="L110" s="708"/>
      <c r="M110" s="702">
        <f>SUMIF(F7:F100,"SB(L)",M7:M100)</f>
        <v>0</v>
      </c>
      <c r="N110" s="716">
        <f>SUMIF(F7:F100,"SB(L)",N7:N100)</f>
        <v>0</v>
      </c>
      <c r="O110" s="708">
        <f>SUMIF(H7:H100,"SB(L)",O7:O100)</f>
        <v>0</v>
      </c>
      <c r="P110" s="79"/>
    </row>
    <row r="111" spans="1:23" ht="14.25" customHeight="1" x14ac:dyDescent="0.2">
      <c r="A111" s="836" t="s">
        <v>115</v>
      </c>
      <c r="B111" s="837"/>
      <c r="C111" s="837"/>
      <c r="D111" s="837"/>
      <c r="E111" s="837"/>
      <c r="F111" s="838"/>
      <c r="G111" s="702">
        <f>SUMIF(F5:F100,"SB(ŽPL)",G5:G100)</f>
        <v>459.4</v>
      </c>
      <c r="H111" s="716">
        <f>SUMIF(F5:F100,"SB(ŽPL)",H5:H100)</f>
        <v>387.2</v>
      </c>
      <c r="I111" s="708">
        <f>SUMIF(F5:F100,"SB(ŽPL)",I5:I100)</f>
        <v>-72.2</v>
      </c>
      <c r="J111" s="702">
        <f>SUMIF(F5:F100,"SB(ŽPL)",J5:J100)</f>
        <v>0</v>
      </c>
      <c r="K111" s="716">
        <f>SUMIF(F5:F100,"SB(ŽPL)",K5:K100)</f>
        <v>9.6999999999999993</v>
      </c>
      <c r="L111" s="708">
        <f>SUMIF(F5:F100,"SB(ŽPL)",L5:L100)</f>
        <v>9.6999999999999993</v>
      </c>
      <c r="M111" s="702">
        <f>SUMIF(F5:F100,"SB(ŽPL)",M5:M100)</f>
        <v>0</v>
      </c>
      <c r="N111" s="716">
        <f>SUMIF(F5:F100,"SB(ŽPL)",N5:N100)</f>
        <v>0</v>
      </c>
      <c r="O111" s="708">
        <f>SUMIF(F5:F100,"SB(ŽPL)",O5:O100)</f>
        <v>0</v>
      </c>
      <c r="P111" s="213"/>
    </row>
    <row r="112" spans="1:23" ht="14.25" customHeight="1" x14ac:dyDescent="0.2">
      <c r="A112" s="839" t="s">
        <v>14</v>
      </c>
      <c r="B112" s="840"/>
      <c r="C112" s="840"/>
      <c r="D112" s="840"/>
      <c r="E112" s="840"/>
      <c r="F112" s="841"/>
      <c r="G112" s="703">
        <f>SUM(G114:G116)</f>
        <v>0</v>
      </c>
      <c r="H112" s="717">
        <f>SUM(H114:H116)</f>
        <v>0</v>
      </c>
      <c r="I112" s="709">
        <f>SUM(I114:I116)</f>
        <v>0</v>
      </c>
      <c r="J112" s="703">
        <f>SUM(J114:J116)</f>
        <v>119</v>
      </c>
      <c r="K112" s="717">
        <f t="shared" ref="K112:L112" si="13">SUM(K114:K116)</f>
        <v>119</v>
      </c>
      <c r="L112" s="709">
        <f t="shared" si="13"/>
        <v>0</v>
      </c>
      <c r="M112" s="703">
        <f>SUM(M114:M116)</f>
        <v>0</v>
      </c>
      <c r="N112" s="717">
        <f>SUM(N114:N116)</f>
        <v>0</v>
      </c>
      <c r="O112" s="709">
        <f>SUM(O114:O116)</f>
        <v>0</v>
      </c>
    </row>
    <row r="113" spans="1:23" ht="14.25" customHeight="1" x14ac:dyDescent="0.2">
      <c r="A113" s="833" t="s">
        <v>116</v>
      </c>
      <c r="B113" s="834"/>
      <c r="C113" s="834"/>
      <c r="D113" s="834"/>
      <c r="E113" s="834"/>
      <c r="F113" s="835"/>
      <c r="G113" s="701">
        <f>SUMIF(F9:F101,"ES)",G9:G101)</f>
        <v>0</v>
      </c>
      <c r="H113" s="714">
        <f>SUMIF(G9:G101,"ES)",H9:H101)</f>
        <v>0</v>
      </c>
      <c r="I113" s="706">
        <v>0</v>
      </c>
      <c r="J113" s="701">
        <f>SUMIF(F9:F101,"ES)",J9:J101)</f>
        <v>0</v>
      </c>
      <c r="K113" s="714">
        <f>SUMIF(G9:G101,"ES)",K9:K101)</f>
        <v>0</v>
      </c>
      <c r="L113" s="706"/>
      <c r="M113" s="701">
        <f>SUMIF(F9:F101,"ES)",M9:M101)</f>
        <v>0</v>
      </c>
      <c r="N113" s="714">
        <f>SUMIF(G9:G101,"ES)",N9:N101)</f>
        <v>0</v>
      </c>
      <c r="O113" s="706">
        <f>SUMIF(H9:H101,"ES)",O9:O101)</f>
        <v>0</v>
      </c>
      <c r="P113" s="79"/>
    </row>
    <row r="114" spans="1:23" ht="14.25" customHeight="1" x14ac:dyDescent="0.2">
      <c r="A114" s="812" t="s">
        <v>117</v>
      </c>
      <c r="B114" s="813"/>
      <c r="C114" s="813"/>
      <c r="D114" s="813"/>
      <c r="E114" s="813"/>
      <c r="F114" s="814"/>
      <c r="G114" s="701">
        <f>SUMIF(F4:F100,"KVJUD",G4:G100)</f>
        <v>0</v>
      </c>
      <c r="H114" s="714">
        <f>SUMIF(G4:G100,"KVJUD",H4:H100)</f>
        <v>0</v>
      </c>
      <c r="I114" s="706">
        <v>0</v>
      </c>
      <c r="J114" s="701">
        <f>SUMIF(F4:F100,"KVJUD",J4:J100)</f>
        <v>0</v>
      </c>
      <c r="K114" s="714">
        <f>SUMIF(G4:G100,"KVJUD",K4:K100)</f>
        <v>0</v>
      </c>
      <c r="L114" s="706"/>
      <c r="M114" s="701">
        <f>SUMIF(F4:F100,"KVJUD",M4:M100)</f>
        <v>0</v>
      </c>
      <c r="N114" s="714">
        <f>SUMIF(G4:G100,"KVJUD",N4:N100)</f>
        <v>0</v>
      </c>
      <c r="O114" s="706">
        <f>SUMIF(H4:H100,"KVJUD",O4:O100)</f>
        <v>0</v>
      </c>
    </row>
    <row r="115" spans="1:23" ht="14.25" customHeight="1" x14ac:dyDescent="0.2">
      <c r="A115" s="812" t="s">
        <v>118</v>
      </c>
      <c r="B115" s="813"/>
      <c r="C115" s="813"/>
      <c r="D115" s="813"/>
      <c r="E115" s="813"/>
      <c r="F115" s="814"/>
      <c r="G115" s="701">
        <f>SUMIF(F4:F100,"Kt",G4:G100)</f>
        <v>0</v>
      </c>
      <c r="H115" s="714">
        <f>SUMIF(G4:G100,"Kt",H4:H100)</f>
        <v>0</v>
      </c>
      <c r="I115" s="706">
        <v>0</v>
      </c>
      <c r="J115" s="701">
        <f>SUMIF(F4:F100,"Kt",J4:J100)</f>
        <v>0</v>
      </c>
      <c r="K115" s="714">
        <f>SUMIF(G4:G100,"Kt",K4:K100)</f>
        <v>0</v>
      </c>
      <c r="L115" s="706"/>
      <c r="M115" s="701">
        <f>SUMIF(F4:F100,"Kt",M4:M100)</f>
        <v>0</v>
      </c>
      <c r="N115" s="714">
        <f>SUMIF(G4:G100,"Kt",N4:N100)</f>
        <v>0</v>
      </c>
      <c r="O115" s="706">
        <f>SUMIF(H4:H100,"Kt",O4:O100)</f>
        <v>0</v>
      </c>
    </row>
    <row r="116" spans="1:23" ht="14.25" customHeight="1" x14ac:dyDescent="0.2">
      <c r="A116" s="815" t="s">
        <v>119</v>
      </c>
      <c r="B116" s="816"/>
      <c r="C116" s="816"/>
      <c r="D116" s="816"/>
      <c r="E116" s="816"/>
      <c r="F116" s="817"/>
      <c r="G116" s="701">
        <f>SUMIF(F4:F100,"LRVB",G4:G100)</f>
        <v>0</v>
      </c>
      <c r="H116" s="714">
        <f>SUMIF(G4:G100,"LRVB",H4:H100)</f>
        <v>0</v>
      </c>
      <c r="I116" s="706">
        <v>0</v>
      </c>
      <c r="J116" s="701">
        <f>SUMIF(F4:F100,"LRVB",J4:J100)</f>
        <v>119</v>
      </c>
      <c r="K116" s="714">
        <f>SUMIF(F4:F100,"LRVB",K4:K100)</f>
        <v>119</v>
      </c>
      <c r="L116" s="706">
        <f t="shared" ref="L116" si="14">SUMIF(H4:H100,"LRVB",L4:L100)</f>
        <v>0</v>
      </c>
      <c r="M116" s="701">
        <f>SUMIF(F4:F100,"LRVB",M4:M100)</f>
        <v>0</v>
      </c>
      <c r="N116" s="714">
        <f>SUMIF(G4:G100,"LRVB",N4:N100)</f>
        <v>0</v>
      </c>
      <c r="O116" s="706">
        <f>SUMIF(H4:H100,"LRVB",O4:O100)</f>
        <v>0</v>
      </c>
    </row>
    <row r="117" spans="1:23" ht="14.25" customHeight="1" thickBot="1" x14ac:dyDescent="0.25">
      <c r="A117" s="818" t="s">
        <v>15</v>
      </c>
      <c r="B117" s="819"/>
      <c r="C117" s="819"/>
      <c r="D117" s="819"/>
      <c r="E117" s="819"/>
      <c r="F117" s="820"/>
      <c r="G117" s="377">
        <f>G112+G105</f>
        <v>901.2</v>
      </c>
      <c r="H117" s="718">
        <f>H112+H105</f>
        <v>763.5</v>
      </c>
      <c r="I117" s="584">
        <f>I112+I105</f>
        <v>-137.69999999999999</v>
      </c>
      <c r="J117" s="377">
        <f>J112+J105</f>
        <v>871.3</v>
      </c>
      <c r="K117" s="718">
        <f t="shared" ref="K117:L117" si="15">K112+K105</f>
        <v>1033.7</v>
      </c>
      <c r="L117" s="584">
        <f t="shared" si="15"/>
        <v>144.4</v>
      </c>
      <c r="M117" s="377">
        <f>M112+M105</f>
        <v>776.2</v>
      </c>
      <c r="N117" s="718">
        <f>N112+N105</f>
        <v>792.1</v>
      </c>
      <c r="O117" s="584">
        <f>O112+O105</f>
        <v>15.9</v>
      </c>
      <c r="P117" s="20"/>
      <c r="Q117" s="20"/>
      <c r="R117" s="20"/>
      <c r="S117" s="20"/>
      <c r="T117" s="20"/>
    </row>
    <row r="118" spans="1:23" s="88" customFormat="1" x14ac:dyDescent="0.2">
      <c r="A118" s="20"/>
      <c r="B118" s="20"/>
      <c r="C118" s="20"/>
      <c r="D118" s="20"/>
      <c r="E118" s="20"/>
      <c r="G118" s="215"/>
      <c r="H118" s="215"/>
      <c r="I118" s="215"/>
      <c r="J118" s="215"/>
      <c r="K118" s="215"/>
      <c r="L118" s="215"/>
      <c r="M118" s="215"/>
      <c r="N118" s="215"/>
      <c r="O118" s="215"/>
      <c r="Q118" s="20"/>
      <c r="R118" s="20"/>
      <c r="S118" s="20"/>
      <c r="T118" s="20"/>
      <c r="V118" s="20"/>
      <c r="W118" s="20"/>
    </row>
    <row r="119" spans="1:23" s="88" customFormat="1" x14ac:dyDescent="0.2">
      <c r="A119" s="16"/>
      <c r="B119" s="16"/>
      <c r="C119" s="16"/>
      <c r="D119" s="16"/>
      <c r="E119" s="17"/>
      <c r="F119" s="721"/>
      <c r="G119" s="217"/>
      <c r="H119" s="217"/>
      <c r="I119" s="217"/>
      <c r="J119" s="217"/>
      <c r="K119" s="217"/>
      <c r="L119" s="217"/>
      <c r="M119" s="217"/>
      <c r="N119" s="217"/>
      <c r="O119" s="217"/>
      <c r="P119" s="218"/>
      <c r="Q119" s="16"/>
      <c r="R119" s="16"/>
      <c r="S119" s="16"/>
      <c r="T119" s="16"/>
      <c r="V119" s="20"/>
      <c r="W119" s="20"/>
    </row>
    <row r="120" spans="1:23" s="88" customFormat="1" x14ac:dyDescent="0.2">
      <c r="A120" s="16"/>
      <c r="B120" s="16"/>
      <c r="C120" s="16"/>
      <c r="D120" s="16"/>
      <c r="E120" s="17"/>
      <c r="F120" s="832" t="s">
        <v>158</v>
      </c>
      <c r="G120" s="832"/>
      <c r="H120" s="832"/>
      <c r="I120" s="832"/>
      <c r="J120" s="832"/>
      <c r="K120" s="832"/>
      <c r="L120" s="832"/>
      <c r="M120" s="832"/>
      <c r="N120" s="721"/>
      <c r="O120" s="721"/>
      <c r="P120" s="87"/>
      <c r="Q120" s="16"/>
      <c r="R120" s="16"/>
      <c r="S120" s="16"/>
      <c r="T120" s="16"/>
      <c r="V120" s="20"/>
      <c r="W120" s="20"/>
    </row>
    <row r="121" spans="1:23" s="88" customFormat="1" x14ac:dyDescent="0.2">
      <c r="A121" s="16"/>
      <c r="B121" s="16"/>
      <c r="C121" s="16"/>
      <c r="D121" s="16"/>
      <c r="E121" s="17"/>
      <c r="F121" s="721"/>
      <c r="G121" s="87"/>
      <c r="H121" s="87"/>
      <c r="I121" s="87"/>
      <c r="J121" s="87"/>
      <c r="K121" s="87"/>
      <c r="L121" s="87"/>
      <c r="M121" s="87"/>
      <c r="N121" s="87"/>
      <c r="O121" s="87"/>
      <c r="P121" s="87"/>
      <c r="Q121" s="16"/>
      <c r="R121" s="16"/>
      <c r="S121" s="16"/>
      <c r="T121" s="16"/>
      <c r="V121" s="20"/>
      <c r="W121" s="20"/>
    </row>
    <row r="122" spans="1:23" s="88" customFormat="1" x14ac:dyDescent="0.2">
      <c r="A122" s="16"/>
      <c r="B122" s="16"/>
      <c r="C122" s="16"/>
      <c r="D122" s="16"/>
      <c r="E122" s="17"/>
      <c r="F122" s="19"/>
      <c r="G122" s="219"/>
      <c r="H122" s="219"/>
      <c r="I122" s="219"/>
      <c r="J122" s="219"/>
      <c r="K122" s="219"/>
      <c r="L122" s="219"/>
      <c r="M122" s="219"/>
      <c r="N122" s="219"/>
      <c r="O122" s="219"/>
      <c r="P122" s="16"/>
      <c r="Q122" s="16"/>
      <c r="R122" s="16"/>
      <c r="S122" s="16"/>
      <c r="T122" s="16"/>
      <c r="V122" s="20"/>
      <c r="W122" s="20"/>
    </row>
  </sheetData>
  <mergeCells count="150">
    <mergeCell ref="G3:O3"/>
    <mergeCell ref="G4:O4"/>
    <mergeCell ref="E5:P5"/>
    <mergeCell ref="P6:T6"/>
    <mergeCell ref="A7:A9"/>
    <mergeCell ref="B7:B9"/>
    <mergeCell ref="C7:C9"/>
    <mergeCell ref="D7:D9"/>
    <mergeCell ref="E7:E9"/>
    <mergeCell ref="F7:F9"/>
    <mergeCell ref="A10:T10"/>
    <mergeCell ref="A11:T11"/>
    <mergeCell ref="B12:T12"/>
    <mergeCell ref="C13:T13"/>
    <mergeCell ref="D16:D18"/>
    <mergeCell ref="P16:P18"/>
    <mergeCell ref="M7:M9"/>
    <mergeCell ref="N7:N9"/>
    <mergeCell ref="O7:O9"/>
    <mergeCell ref="P7:S7"/>
    <mergeCell ref="P8:P9"/>
    <mergeCell ref="Q8:S8"/>
    <mergeCell ref="G7:G9"/>
    <mergeCell ref="H7:H9"/>
    <mergeCell ref="I7:I9"/>
    <mergeCell ref="J7:J9"/>
    <mergeCell ref="K7:K9"/>
    <mergeCell ref="L7:L9"/>
    <mergeCell ref="D19:D20"/>
    <mergeCell ref="E19:E20"/>
    <mergeCell ref="T19:T26"/>
    <mergeCell ref="D21:D22"/>
    <mergeCell ref="A23:A24"/>
    <mergeCell ref="B23:B24"/>
    <mergeCell ref="C23:C24"/>
    <mergeCell ref="D23:D24"/>
    <mergeCell ref="E23:E24"/>
    <mergeCell ref="A25:A26"/>
    <mergeCell ref="B25:B26"/>
    <mergeCell ref="C25:C26"/>
    <mergeCell ref="D25:D26"/>
    <mergeCell ref="E25:E26"/>
    <mergeCell ref="A27:A28"/>
    <mergeCell ref="B27:B28"/>
    <mergeCell ref="C27:C28"/>
    <mergeCell ref="D27:D28"/>
    <mergeCell ref="E27:E28"/>
    <mergeCell ref="A37:A40"/>
    <mergeCell ref="B37:B40"/>
    <mergeCell ref="C37:C40"/>
    <mergeCell ref="D37:D39"/>
    <mergeCell ref="E37:E40"/>
    <mergeCell ref="T38:T40"/>
    <mergeCell ref="M29:M30"/>
    <mergeCell ref="N29:N30"/>
    <mergeCell ref="U29:V29"/>
    <mergeCell ref="A35:A36"/>
    <mergeCell ref="B35:B36"/>
    <mergeCell ref="C35:C36"/>
    <mergeCell ref="D35:D36"/>
    <mergeCell ref="E35:E36"/>
    <mergeCell ref="D29:D30"/>
    <mergeCell ref="F29:F30"/>
    <mergeCell ref="G29:G30"/>
    <mergeCell ref="H29:H30"/>
    <mergeCell ref="J29:J30"/>
    <mergeCell ref="K29:K30"/>
    <mergeCell ref="D31:D32"/>
    <mergeCell ref="P31:P32"/>
    <mergeCell ref="T31:T32"/>
    <mergeCell ref="D33:D34"/>
    <mergeCell ref="E33:E34"/>
    <mergeCell ref="P33:P34"/>
    <mergeCell ref="T33:T34"/>
    <mergeCell ref="P43:P44"/>
    <mergeCell ref="A46:A51"/>
    <mergeCell ref="B46:B51"/>
    <mergeCell ref="C46:C51"/>
    <mergeCell ref="D50:D51"/>
    <mergeCell ref="E50:E51"/>
    <mergeCell ref="A41:A42"/>
    <mergeCell ref="B41:B42"/>
    <mergeCell ref="C41:C42"/>
    <mergeCell ref="D41:D42"/>
    <mergeCell ref="E41:E42"/>
    <mergeCell ref="A43:A44"/>
    <mergeCell ref="B43:B44"/>
    <mergeCell ref="C43:C44"/>
    <mergeCell ref="D43:D44"/>
    <mergeCell ref="E43:E44"/>
    <mergeCell ref="C68:F68"/>
    <mergeCell ref="P68:T68"/>
    <mergeCell ref="C69:T69"/>
    <mergeCell ref="A71:A72"/>
    <mergeCell ref="B71:B72"/>
    <mergeCell ref="C71:C72"/>
    <mergeCell ref="D71:D72"/>
    <mergeCell ref="E71:E72"/>
    <mergeCell ref="D52:D53"/>
    <mergeCell ref="D55:D56"/>
    <mergeCell ref="D57:D58"/>
    <mergeCell ref="P57:P58"/>
    <mergeCell ref="T57:T58"/>
    <mergeCell ref="A64:A66"/>
    <mergeCell ref="B64:B66"/>
    <mergeCell ref="C64:C66"/>
    <mergeCell ref="E64:E66"/>
    <mergeCell ref="P77:T77"/>
    <mergeCell ref="C78:T78"/>
    <mergeCell ref="D91:D92"/>
    <mergeCell ref="F91:F92"/>
    <mergeCell ref="G91:G92"/>
    <mergeCell ref="H91:H92"/>
    <mergeCell ref="J91:J92"/>
    <mergeCell ref="K91:K92"/>
    <mergeCell ref="M91:M92"/>
    <mergeCell ref="N91:N92"/>
    <mergeCell ref="F93:F94"/>
    <mergeCell ref="G93:G94"/>
    <mergeCell ref="H93:H94"/>
    <mergeCell ref="J93:J94"/>
    <mergeCell ref="K93:K94"/>
    <mergeCell ref="M93:M94"/>
    <mergeCell ref="N93:N94"/>
    <mergeCell ref="A114:F114"/>
    <mergeCell ref="C77:F77"/>
    <mergeCell ref="A115:F115"/>
    <mergeCell ref="A116:F116"/>
    <mergeCell ref="A117:F117"/>
    <mergeCell ref="F120:M120"/>
    <mergeCell ref="T50:T51"/>
    <mergeCell ref="A108:F108"/>
    <mergeCell ref="A109:F109"/>
    <mergeCell ref="A110:F110"/>
    <mergeCell ref="A111:F111"/>
    <mergeCell ref="A112:F112"/>
    <mergeCell ref="A113:F113"/>
    <mergeCell ref="A101:M101"/>
    <mergeCell ref="A103:F103"/>
    <mergeCell ref="A104:F104"/>
    <mergeCell ref="A105:F105"/>
    <mergeCell ref="A106:F106"/>
    <mergeCell ref="A107:F107"/>
    <mergeCell ref="C98:F98"/>
    <mergeCell ref="P98:T98"/>
    <mergeCell ref="B99:F99"/>
    <mergeCell ref="P99:T99"/>
    <mergeCell ref="B100:F100"/>
    <mergeCell ref="P100:T100"/>
    <mergeCell ref="D93:D94"/>
  </mergeCells>
  <pageMargins left="0.25" right="0.25" top="0.75" bottom="0.75" header="0.3" footer="0.3"/>
  <pageSetup paperSize="9" scale="67"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0"/>
  <sheetViews>
    <sheetView view="pageBreakPreview" topLeftCell="A40" zoomScaleNormal="100" zoomScaleSheetLayoutView="100" workbookViewId="0">
      <selection activeCell="W54" sqref="W54"/>
    </sheetView>
  </sheetViews>
  <sheetFormatPr defaultColWidth="9.140625" defaultRowHeight="12.75" x14ac:dyDescent="0.2"/>
  <cols>
    <col min="1" max="3" width="2.85546875" style="16" customWidth="1"/>
    <col min="4" max="4" width="2.7109375" style="16" customWidth="1"/>
    <col min="5" max="5" width="37.42578125" style="16" customWidth="1"/>
    <col min="6" max="6" width="5" style="17" customWidth="1"/>
    <col min="7" max="7" width="15.5703125" style="18" customWidth="1"/>
    <col min="8" max="8" width="7.85546875" style="19" customWidth="1"/>
    <col min="9" max="9" width="10.28515625" style="16" customWidth="1"/>
    <col min="10" max="11" width="8.85546875" style="16" customWidth="1"/>
    <col min="12" max="12" width="30.5703125" style="16" customWidth="1"/>
    <col min="13" max="15" width="4.28515625" style="16" customWidth="1"/>
    <col min="16" max="16384" width="9.140625" style="20"/>
  </cols>
  <sheetData>
    <row r="1" spans="1:15" s="86" customFormat="1" ht="14.25" customHeight="1" x14ac:dyDescent="0.25">
      <c r="L1" s="1022" t="s">
        <v>70</v>
      </c>
      <c r="M1" s="1023"/>
      <c r="N1" s="1023"/>
      <c r="O1" s="1023"/>
    </row>
    <row r="2" spans="1:15" s="86" customFormat="1" ht="14.25" customHeight="1" x14ac:dyDescent="0.25">
      <c r="L2" s="592"/>
      <c r="M2" s="593"/>
      <c r="N2" s="593"/>
      <c r="O2" s="593"/>
    </row>
    <row r="3" spans="1:15" s="16" customFormat="1" ht="15" customHeight="1" x14ac:dyDescent="0.2">
      <c r="A3" s="85"/>
      <c r="B3" s="85"/>
      <c r="C3" s="85"/>
      <c r="D3" s="85"/>
      <c r="E3" s="929" t="s">
        <v>114</v>
      </c>
      <c r="F3" s="929"/>
      <c r="G3" s="929"/>
      <c r="H3" s="929"/>
      <c r="I3" s="929"/>
      <c r="J3" s="929"/>
      <c r="K3" s="929"/>
      <c r="L3" s="929"/>
      <c r="M3" s="85"/>
      <c r="N3" s="85"/>
      <c r="O3" s="85"/>
    </row>
    <row r="4" spans="1:15" ht="14.25" x14ac:dyDescent="0.2">
      <c r="A4" s="930" t="s">
        <v>25</v>
      </c>
      <c r="B4" s="930"/>
      <c r="C4" s="930"/>
      <c r="D4" s="930"/>
      <c r="E4" s="930"/>
      <c r="F4" s="930"/>
      <c r="G4" s="930"/>
      <c r="H4" s="930"/>
      <c r="I4" s="930"/>
      <c r="J4" s="930"/>
      <c r="K4" s="930"/>
      <c r="L4" s="930"/>
      <c r="M4" s="930"/>
      <c r="N4" s="930"/>
      <c r="O4" s="930"/>
    </row>
    <row r="5" spans="1:15" ht="15" x14ac:dyDescent="0.2">
      <c r="A5" s="931" t="s">
        <v>16</v>
      </c>
      <c r="B5" s="931"/>
      <c r="C5" s="931"/>
      <c r="D5" s="931"/>
      <c r="E5" s="931"/>
      <c r="F5" s="931"/>
      <c r="G5" s="931"/>
      <c r="H5" s="931"/>
      <c r="I5" s="931"/>
      <c r="J5" s="931"/>
      <c r="K5" s="931"/>
      <c r="L5" s="931"/>
      <c r="M5" s="931"/>
      <c r="N5" s="931"/>
      <c r="O5" s="931"/>
    </row>
    <row r="6" spans="1:15" ht="15.75" customHeight="1" thickBot="1" x14ac:dyDescent="0.25">
      <c r="L6" s="932" t="s">
        <v>60</v>
      </c>
      <c r="M6" s="932"/>
      <c r="N6" s="932"/>
      <c r="O6" s="933"/>
    </row>
    <row r="7" spans="1:15" s="81" customFormat="1" ht="36.75" customHeight="1" x14ac:dyDescent="0.2">
      <c r="A7" s="944" t="s">
        <v>17</v>
      </c>
      <c r="B7" s="947" t="s">
        <v>0</v>
      </c>
      <c r="C7" s="947" t="s">
        <v>1</v>
      </c>
      <c r="D7" s="947" t="s">
        <v>20</v>
      </c>
      <c r="E7" s="950" t="s">
        <v>11</v>
      </c>
      <c r="F7" s="953" t="s">
        <v>2</v>
      </c>
      <c r="G7" s="1024" t="s">
        <v>18</v>
      </c>
      <c r="H7" s="956" t="s">
        <v>3</v>
      </c>
      <c r="I7" s="934" t="s">
        <v>111</v>
      </c>
      <c r="J7" s="934" t="s">
        <v>86</v>
      </c>
      <c r="K7" s="934" t="s">
        <v>112</v>
      </c>
      <c r="L7" s="937" t="s">
        <v>10</v>
      </c>
      <c r="M7" s="938"/>
      <c r="N7" s="938"/>
      <c r="O7" s="939"/>
    </row>
    <row r="8" spans="1:15" s="81" customFormat="1" ht="18.75" customHeight="1" x14ac:dyDescent="0.2">
      <c r="A8" s="945"/>
      <c r="B8" s="948"/>
      <c r="C8" s="948"/>
      <c r="D8" s="948"/>
      <c r="E8" s="951"/>
      <c r="F8" s="954"/>
      <c r="G8" s="1025"/>
      <c r="H8" s="957"/>
      <c r="I8" s="935"/>
      <c r="J8" s="935"/>
      <c r="K8" s="935"/>
      <c r="L8" s="940" t="s">
        <v>11</v>
      </c>
      <c r="M8" s="942"/>
      <c r="N8" s="942"/>
      <c r="O8" s="943"/>
    </row>
    <row r="9" spans="1:15" s="81" customFormat="1" ht="63.75" customHeight="1" thickBot="1" x14ac:dyDescent="0.25">
      <c r="A9" s="946"/>
      <c r="B9" s="949"/>
      <c r="C9" s="949"/>
      <c r="D9" s="949"/>
      <c r="E9" s="952"/>
      <c r="F9" s="955"/>
      <c r="G9" s="1026"/>
      <c r="H9" s="958"/>
      <c r="I9" s="936"/>
      <c r="J9" s="936"/>
      <c r="K9" s="936"/>
      <c r="L9" s="941"/>
      <c r="M9" s="82" t="s">
        <v>79</v>
      </c>
      <c r="N9" s="82" t="s">
        <v>87</v>
      </c>
      <c r="O9" s="83" t="s">
        <v>113</v>
      </c>
    </row>
    <row r="10" spans="1:15" s="90" customFormat="1" ht="15" customHeight="1" x14ac:dyDescent="0.2">
      <c r="A10" s="910" t="s">
        <v>39</v>
      </c>
      <c r="B10" s="911"/>
      <c r="C10" s="911"/>
      <c r="D10" s="911"/>
      <c r="E10" s="911"/>
      <c r="F10" s="911"/>
      <c r="G10" s="911"/>
      <c r="H10" s="911"/>
      <c r="I10" s="911"/>
      <c r="J10" s="911"/>
      <c r="K10" s="911"/>
      <c r="L10" s="911"/>
      <c r="M10" s="911"/>
      <c r="N10" s="911"/>
      <c r="O10" s="912"/>
    </row>
    <row r="11" spans="1:15" s="90" customFormat="1" ht="13.5" customHeight="1" x14ac:dyDescent="0.2">
      <c r="A11" s="913" t="s">
        <v>26</v>
      </c>
      <c r="B11" s="914"/>
      <c r="C11" s="914"/>
      <c r="D11" s="914"/>
      <c r="E11" s="914"/>
      <c r="F11" s="914"/>
      <c r="G11" s="914"/>
      <c r="H11" s="914"/>
      <c r="I11" s="914"/>
      <c r="J11" s="914"/>
      <c r="K11" s="914"/>
      <c r="L11" s="914"/>
      <c r="M11" s="914"/>
      <c r="N11" s="914"/>
      <c r="O11" s="915"/>
    </row>
    <row r="12" spans="1:15" ht="14.25" customHeight="1" x14ac:dyDescent="0.2">
      <c r="A12" s="91" t="s">
        <v>4</v>
      </c>
      <c r="B12" s="916" t="s">
        <v>27</v>
      </c>
      <c r="C12" s="917"/>
      <c r="D12" s="917"/>
      <c r="E12" s="917"/>
      <c r="F12" s="917"/>
      <c r="G12" s="917"/>
      <c r="H12" s="917"/>
      <c r="I12" s="917"/>
      <c r="J12" s="917"/>
      <c r="K12" s="917"/>
      <c r="L12" s="917"/>
      <c r="M12" s="917"/>
      <c r="N12" s="917"/>
      <c r="O12" s="918"/>
    </row>
    <row r="13" spans="1:15" ht="15.75" customHeight="1" x14ac:dyDescent="0.2">
      <c r="A13" s="346" t="s">
        <v>4</v>
      </c>
      <c r="B13" s="347" t="s">
        <v>4</v>
      </c>
      <c r="C13" s="919" t="s">
        <v>28</v>
      </c>
      <c r="D13" s="920"/>
      <c r="E13" s="920"/>
      <c r="F13" s="920"/>
      <c r="G13" s="920"/>
      <c r="H13" s="920"/>
      <c r="I13" s="920"/>
      <c r="J13" s="920"/>
      <c r="K13" s="920"/>
      <c r="L13" s="920"/>
      <c r="M13" s="920"/>
      <c r="N13" s="920"/>
      <c r="O13" s="921"/>
    </row>
    <row r="14" spans="1:15" ht="21" customHeight="1" x14ac:dyDescent="0.2">
      <c r="A14" s="322" t="s">
        <v>4</v>
      </c>
      <c r="B14" s="323" t="s">
        <v>4</v>
      </c>
      <c r="C14" s="321" t="s">
        <v>4</v>
      </c>
      <c r="D14" s="345"/>
      <c r="E14" s="348" t="s">
        <v>52</v>
      </c>
      <c r="F14" s="349"/>
      <c r="G14" s="594"/>
      <c r="H14" s="325"/>
      <c r="I14" s="307"/>
      <c r="J14" s="307"/>
      <c r="K14" s="307"/>
      <c r="L14" s="308"/>
      <c r="M14" s="309"/>
      <c r="N14" s="309"/>
      <c r="O14" s="310"/>
    </row>
    <row r="15" spans="1:15" ht="12" customHeight="1" x14ac:dyDescent="0.2">
      <c r="A15" s="316"/>
      <c r="B15" s="315"/>
      <c r="C15" s="94"/>
      <c r="D15" s="312" t="s">
        <v>4</v>
      </c>
      <c r="E15" s="1027" t="s">
        <v>41</v>
      </c>
      <c r="F15" s="350" t="s">
        <v>29</v>
      </c>
      <c r="G15" s="1031" t="s">
        <v>168</v>
      </c>
      <c r="H15" s="327" t="s">
        <v>50</v>
      </c>
      <c r="I15" s="2">
        <v>13.2</v>
      </c>
      <c r="J15" s="274"/>
      <c r="K15" s="274"/>
      <c r="L15" s="925" t="s">
        <v>61</v>
      </c>
      <c r="M15" s="5">
        <v>1</v>
      </c>
      <c r="N15" s="5"/>
      <c r="O15" s="95"/>
    </row>
    <row r="16" spans="1:15" ht="14.25" customHeight="1" x14ac:dyDescent="0.2">
      <c r="A16" s="316"/>
      <c r="B16" s="315"/>
      <c r="C16" s="94"/>
      <c r="D16" s="96"/>
      <c r="E16" s="1028"/>
      <c r="F16" s="351" t="s">
        <v>128</v>
      </c>
      <c r="G16" s="1000"/>
      <c r="H16" s="327"/>
      <c r="I16" s="2"/>
      <c r="J16" s="2"/>
      <c r="K16" s="2"/>
      <c r="L16" s="926"/>
      <c r="M16" s="9"/>
      <c r="N16" s="9"/>
      <c r="O16" s="97"/>
    </row>
    <row r="17" spans="1:17" ht="15.75" customHeight="1" x14ac:dyDescent="0.2">
      <c r="A17" s="316"/>
      <c r="B17" s="315"/>
      <c r="C17" s="94"/>
      <c r="D17" s="96"/>
      <c r="E17" s="1029"/>
      <c r="F17" s="352" t="s">
        <v>135</v>
      </c>
      <c r="G17" s="1000"/>
      <c r="H17" s="328"/>
      <c r="I17" s="2"/>
      <c r="J17" s="2"/>
      <c r="K17" s="2"/>
      <c r="L17" s="892"/>
      <c r="M17" s="9"/>
      <c r="N17" s="9"/>
      <c r="O17" s="97"/>
    </row>
    <row r="18" spans="1:17" ht="15.75" customHeight="1" x14ac:dyDescent="0.2">
      <c r="A18" s="316"/>
      <c r="B18" s="315"/>
      <c r="C18" s="311"/>
      <c r="D18" s="1012" t="s">
        <v>6</v>
      </c>
      <c r="E18" s="896" t="s">
        <v>71</v>
      </c>
      <c r="F18" s="1030" t="s">
        <v>135</v>
      </c>
      <c r="G18" s="1000"/>
      <c r="H18" s="329" t="s">
        <v>50</v>
      </c>
      <c r="I18" s="623">
        <f>9.7-9.7</f>
        <v>0</v>
      </c>
      <c r="J18" s="623">
        <v>9.6999999999999993</v>
      </c>
      <c r="K18" s="274"/>
      <c r="L18" s="276" t="s">
        <v>73</v>
      </c>
      <c r="M18" s="36"/>
      <c r="N18" s="633">
        <v>1</v>
      </c>
      <c r="O18" s="30"/>
    </row>
    <row r="19" spans="1:17" ht="12.75" customHeight="1" x14ac:dyDescent="0.2">
      <c r="A19" s="316"/>
      <c r="B19" s="315"/>
      <c r="C19" s="99"/>
      <c r="D19" s="1013"/>
      <c r="E19" s="897"/>
      <c r="F19" s="1030"/>
      <c r="G19" s="1000"/>
      <c r="H19" s="329"/>
      <c r="I19" s="2"/>
      <c r="J19" s="2"/>
      <c r="K19" s="2"/>
      <c r="L19" s="277"/>
      <c r="M19" s="41"/>
      <c r="N19" s="41"/>
      <c r="O19" s="27"/>
    </row>
    <row r="20" spans="1:17" ht="25.5" customHeight="1" x14ac:dyDescent="0.2">
      <c r="A20" s="316"/>
      <c r="B20" s="315"/>
      <c r="C20" s="99"/>
      <c r="D20" s="101" t="s">
        <v>21</v>
      </c>
      <c r="E20" s="908" t="s">
        <v>85</v>
      </c>
      <c r="F20" s="353"/>
      <c r="G20" s="356"/>
      <c r="H20" s="326" t="s">
        <v>19</v>
      </c>
      <c r="I20" s="274"/>
      <c r="J20" s="274">
        <v>6.4</v>
      </c>
      <c r="K20" s="274"/>
      <c r="L20" s="276" t="s">
        <v>81</v>
      </c>
      <c r="M20" s="36"/>
      <c r="N20" s="36">
        <v>1</v>
      </c>
      <c r="O20" s="30"/>
    </row>
    <row r="21" spans="1:17" ht="30" customHeight="1" x14ac:dyDescent="0.2">
      <c r="A21" s="316"/>
      <c r="B21" s="315"/>
      <c r="C21" s="99"/>
      <c r="D21" s="100"/>
      <c r="E21" s="909"/>
      <c r="F21" s="353"/>
      <c r="G21" s="356"/>
      <c r="H21" s="328" t="s">
        <v>50</v>
      </c>
      <c r="I21" s="275">
        <v>58.9</v>
      </c>
      <c r="J21" s="275"/>
      <c r="K21" s="275"/>
      <c r="L21" s="278"/>
      <c r="M21" s="59"/>
      <c r="N21" s="59"/>
      <c r="O21" s="60"/>
    </row>
    <row r="22" spans="1:17" ht="14.25" customHeight="1" x14ac:dyDescent="0.2">
      <c r="A22" s="805"/>
      <c r="B22" s="806"/>
      <c r="C22" s="1011"/>
      <c r="D22" s="1012" t="s">
        <v>22</v>
      </c>
      <c r="E22" s="808" t="s">
        <v>106</v>
      </c>
      <c r="F22" s="827"/>
      <c r="G22" s="1000"/>
      <c r="H22" s="326" t="s">
        <v>19</v>
      </c>
      <c r="I22" s="623">
        <f>10-10</f>
        <v>0</v>
      </c>
      <c r="J22" s="296">
        <v>20</v>
      </c>
      <c r="K22" s="623">
        <v>10</v>
      </c>
      <c r="L22" s="279" t="s">
        <v>81</v>
      </c>
      <c r="M22" s="11"/>
      <c r="N22" s="38"/>
      <c r="O22" s="624">
        <v>1</v>
      </c>
    </row>
    <row r="23" spans="1:17" ht="15" customHeight="1" x14ac:dyDescent="0.2">
      <c r="A23" s="805"/>
      <c r="B23" s="806"/>
      <c r="C23" s="1011"/>
      <c r="D23" s="1013"/>
      <c r="E23" s="809"/>
      <c r="F23" s="827"/>
      <c r="G23" s="1000"/>
      <c r="H23" s="330"/>
      <c r="I23" s="625"/>
      <c r="J23" s="297"/>
      <c r="K23" s="297"/>
      <c r="L23" s="280"/>
      <c r="M23" s="104"/>
      <c r="N23" s="63"/>
      <c r="O23" s="42"/>
    </row>
    <row r="24" spans="1:17" ht="14.25" customHeight="1" x14ac:dyDescent="0.2">
      <c r="A24" s="805"/>
      <c r="B24" s="806"/>
      <c r="C24" s="1011"/>
      <c r="D24" s="1012" t="s">
        <v>23</v>
      </c>
      <c r="E24" s="808" t="s">
        <v>120</v>
      </c>
      <c r="F24" s="827"/>
      <c r="G24" s="1000"/>
      <c r="H24" s="326" t="s">
        <v>19</v>
      </c>
      <c r="I24" s="623">
        <f>5.9-5.9</f>
        <v>0</v>
      </c>
      <c r="J24" s="296">
        <f>65-5.9</f>
        <v>59.1</v>
      </c>
      <c r="K24" s="623">
        <f>55+5.9</f>
        <v>60.9</v>
      </c>
      <c r="L24" s="279" t="s">
        <v>81</v>
      </c>
      <c r="M24" s="11"/>
      <c r="N24" s="38"/>
      <c r="O24" s="47">
        <v>1</v>
      </c>
    </row>
    <row r="25" spans="1:17" ht="28.5" customHeight="1" x14ac:dyDescent="0.2">
      <c r="A25" s="805"/>
      <c r="B25" s="806"/>
      <c r="C25" s="1011"/>
      <c r="D25" s="1013"/>
      <c r="E25" s="809"/>
      <c r="F25" s="827"/>
      <c r="G25" s="1000"/>
      <c r="H25" s="330"/>
      <c r="I25" s="297"/>
      <c r="J25" s="297"/>
      <c r="K25" s="297"/>
      <c r="L25" s="280"/>
      <c r="M25" s="104"/>
      <c r="N25" s="63"/>
      <c r="O25" s="42"/>
    </row>
    <row r="26" spans="1:17" ht="14.25" customHeight="1" x14ac:dyDescent="0.2">
      <c r="A26" s="805"/>
      <c r="B26" s="806"/>
      <c r="C26" s="1011"/>
      <c r="D26" s="1012" t="s">
        <v>24</v>
      </c>
      <c r="E26" s="808" t="s">
        <v>121</v>
      </c>
      <c r="F26" s="827"/>
      <c r="G26" s="1000"/>
      <c r="H26" s="326" t="s">
        <v>19</v>
      </c>
      <c r="I26" s="296"/>
      <c r="J26" s="296">
        <v>10</v>
      </c>
      <c r="K26" s="296">
        <v>50</v>
      </c>
      <c r="L26" s="279" t="s">
        <v>81</v>
      </c>
      <c r="M26" s="11"/>
      <c r="N26" s="38"/>
      <c r="O26" s="47">
        <v>1</v>
      </c>
    </row>
    <row r="27" spans="1:17" ht="28.5" customHeight="1" x14ac:dyDescent="0.2">
      <c r="A27" s="805"/>
      <c r="B27" s="806"/>
      <c r="C27" s="1011"/>
      <c r="D27" s="1013"/>
      <c r="E27" s="809"/>
      <c r="F27" s="827"/>
      <c r="G27" s="1000"/>
      <c r="H27" s="330"/>
      <c r="I27" s="297"/>
      <c r="J27" s="297"/>
      <c r="K27" s="297"/>
      <c r="L27" s="280"/>
      <c r="M27" s="10"/>
      <c r="N27" s="48"/>
      <c r="O27" s="49"/>
    </row>
    <row r="28" spans="1:17" ht="27.75" customHeight="1" x14ac:dyDescent="0.2">
      <c r="A28" s="316"/>
      <c r="B28" s="315"/>
      <c r="C28" s="311"/>
      <c r="D28" s="1012" t="s">
        <v>40</v>
      </c>
      <c r="E28" s="900" t="s">
        <v>134</v>
      </c>
      <c r="F28" s="354" t="s">
        <v>92</v>
      </c>
      <c r="G28" s="357"/>
      <c r="H28" s="902" t="s">
        <v>19</v>
      </c>
      <c r="I28" s="884"/>
      <c r="J28" s="872">
        <v>70</v>
      </c>
      <c r="K28" s="872">
        <v>100</v>
      </c>
      <c r="L28" s="290" t="s">
        <v>137</v>
      </c>
      <c r="M28" s="11"/>
      <c r="N28" s="11">
        <v>1</v>
      </c>
      <c r="O28" s="47"/>
    </row>
    <row r="29" spans="1:17" ht="25.5" customHeight="1" x14ac:dyDescent="0.2">
      <c r="A29" s="316"/>
      <c r="B29" s="315"/>
      <c r="C29" s="311"/>
      <c r="D29" s="1013"/>
      <c r="E29" s="901"/>
      <c r="F29" s="355" t="s">
        <v>135</v>
      </c>
      <c r="G29" s="358"/>
      <c r="H29" s="903"/>
      <c r="I29" s="884"/>
      <c r="J29" s="873"/>
      <c r="K29" s="873"/>
      <c r="L29" s="291" t="s">
        <v>138</v>
      </c>
      <c r="M29" s="292"/>
      <c r="N29" s="292"/>
      <c r="O29" s="293">
        <v>1</v>
      </c>
      <c r="Q29" s="299"/>
    </row>
    <row r="30" spans="1:17" ht="38.25" customHeight="1" x14ac:dyDescent="0.2">
      <c r="A30" s="758"/>
      <c r="B30" s="759"/>
      <c r="C30" s="767"/>
      <c r="D30" s="785" t="s">
        <v>122</v>
      </c>
      <c r="E30" s="982" t="s">
        <v>190</v>
      </c>
      <c r="F30" s="775" t="s">
        <v>128</v>
      </c>
      <c r="G30" s="794" t="s">
        <v>194</v>
      </c>
      <c r="H30" s="776" t="s">
        <v>19</v>
      </c>
      <c r="I30" s="623"/>
      <c r="J30" s="668">
        <v>6</v>
      </c>
      <c r="K30" s="668"/>
      <c r="L30" s="777" t="s">
        <v>192</v>
      </c>
      <c r="M30" s="778"/>
      <c r="N30" s="779">
        <v>1</v>
      </c>
      <c r="O30" s="786"/>
      <c r="Q30" s="299"/>
    </row>
    <row r="31" spans="1:17" ht="26.25" customHeight="1" x14ac:dyDescent="0.2">
      <c r="A31" s="758"/>
      <c r="B31" s="759"/>
      <c r="C31" s="767"/>
      <c r="D31" s="785"/>
      <c r="E31" s="983"/>
      <c r="F31" s="780"/>
      <c r="G31" s="784" t="s">
        <v>198</v>
      </c>
      <c r="H31" s="776"/>
      <c r="I31" s="668"/>
      <c r="J31" s="668"/>
      <c r="K31" s="668"/>
      <c r="L31" s="777"/>
      <c r="M31" s="778"/>
      <c r="N31" s="779"/>
      <c r="O31" s="786"/>
      <c r="Q31" s="299"/>
    </row>
    <row r="32" spans="1:17" ht="17.25" customHeight="1" x14ac:dyDescent="0.2">
      <c r="A32" s="805"/>
      <c r="B32" s="806"/>
      <c r="C32" s="1011"/>
      <c r="D32" s="1035" t="s">
        <v>51</v>
      </c>
      <c r="E32" s="984" t="s">
        <v>191</v>
      </c>
      <c r="F32" s="1020" t="s">
        <v>128</v>
      </c>
      <c r="G32" s="795" t="s">
        <v>170</v>
      </c>
      <c r="H32" s="789" t="s">
        <v>19</v>
      </c>
      <c r="I32" s="623"/>
      <c r="J32" s="623">
        <v>12</v>
      </c>
      <c r="K32" s="623"/>
      <c r="L32" s="781" t="s">
        <v>193</v>
      </c>
      <c r="M32" s="782"/>
      <c r="N32" s="783">
        <v>1</v>
      </c>
      <c r="O32" s="787"/>
    </row>
    <row r="33" spans="1:15" ht="28.5" customHeight="1" x14ac:dyDescent="0.2">
      <c r="A33" s="805"/>
      <c r="B33" s="806"/>
      <c r="C33" s="1011"/>
      <c r="D33" s="1036"/>
      <c r="E33" s="985"/>
      <c r="F33" s="1021"/>
      <c r="G33" s="784" t="s">
        <v>198</v>
      </c>
      <c r="H33" s="790"/>
      <c r="I33" s="625"/>
      <c r="J33" s="625"/>
      <c r="K33" s="625"/>
      <c r="L33" s="791"/>
      <c r="M33" s="792"/>
      <c r="N33" s="793"/>
      <c r="O33" s="788"/>
    </row>
    <row r="34" spans="1:15" ht="15.75" customHeight="1" x14ac:dyDescent="0.2">
      <c r="A34" s="805"/>
      <c r="B34" s="806"/>
      <c r="C34" s="1011"/>
      <c r="D34" s="1012" t="s">
        <v>57</v>
      </c>
      <c r="E34" s="829" t="s">
        <v>82</v>
      </c>
      <c r="F34" s="827"/>
      <c r="G34" s="1000"/>
      <c r="H34" s="331" t="s">
        <v>19</v>
      </c>
      <c r="I34" s="296">
        <v>7.5</v>
      </c>
      <c r="J34" s="296">
        <v>7.5</v>
      </c>
      <c r="K34" s="296">
        <v>7.5</v>
      </c>
      <c r="L34" s="294" t="s">
        <v>37</v>
      </c>
      <c r="M34" s="11">
        <v>100</v>
      </c>
      <c r="N34" s="38">
        <v>100</v>
      </c>
      <c r="O34" s="47">
        <v>100</v>
      </c>
    </row>
    <row r="35" spans="1:15" ht="25.5" customHeight="1" x14ac:dyDescent="0.2">
      <c r="A35" s="805"/>
      <c r="B35" s="806"/>
      <c r="C35" s="1011"/>
      <c r="D35" s="1013"/>
      <c r="E35" s="830"/>
      <c r="F35" s="827"/>
      <c r="G35" s="1000"/>
      <c r="H35" s="330" t="s">
        <v>19</v>
      </c>
      <c r="I35" s="297"/>
      <c r="J35" s="297"/>
      <c r="K35" s="297"/>
      <c r="L35" s="295" t="s">
        <v>45</v>
      </c>
      <c r="M35" s="10">
        <v>1</v>
      </c>
      <c r="N35" s="48">
        <v>1</v>
      </c>
      <c r="O35" s="49">
        <v>1</v>
      </c>
    </row>
    <row r="36" spans="1:15" ht="17.25" customHeight="1" x14ac:dyDescent="0.2">
      <c r="A36" s="805"/>
      <c r="B36" s="806"/>
      <c r="C36" s="1011"/>
      <c r="D36" s="1032" t="s">
        <v>99</v>
      </c>
      <c r="E36" s="829" t="s">
        <v>131</v>
      </c>
      <c r="F36" s="827"/>
      <c r="G36" s="1000"/>
      <c r="H36" s="331" t="s">
        <v>19</v>
      </c>
      <c r="I36" s="296">
        <v>7.3</v>
      </c>
      <c r="J36" s="296">
        <v>7.3</v>
      </c>
      <c r="K36" s="2">
        <v>7.3</v>
      </c>
      <c r="L36" s="281" t="s">
        <v>55</v>
      </c>
      <c r="M36" s="39">
        <v>1</v>
      </c>
      <c r="N36" s="39"/>
      <c r="O36" s="105"/>
    </row>
    <row r="37" spans="1:15" ht="13.5" customHeight="1" x14ac:dyDescent="0.2">
      <c r="A37" s="805"/>
      <c r="B37" s="806"/>
      <c r="C37" s="1011"/>
      <c r="D37" s="1033"/>
      <c r="E37" s="1019"/>
      <c r="F37" s="827"/>
      <c r="G37" s="1000"/>
      <c r="H37" s="332" t="s">
        <v>19</v>
      </c>
      <c r="I37" s="619">
        <f>25.6-25.6</f>
        <v>0</v>
      </c>
      <c r="J37" s="145">
        <v>25.6</v>
      </c>
      <c r="K37" s="145"/>
      <c r="L37" s="282" t="s">
        <v>89</v>
      </c>
      <c r="M37" s="223"/>
      <c r="N37" s="223">
        <v>500</v>
      </c>
      <c r="O37" s="224"/>
    </row>
    <row r="38" spans="1:15" ht="27" customHeight="1" x14ac:dyDescent="0.2">
      <c r="A38" s="805"/>
      <c r="B38" s="806"/>
      <c r="C38" s="1011"/>
      <c r="D38" s="1033"/>
      <c r="E38" s="1019"/>
      <c r="F38" s="827"/>
      <c r="G38" s="1000"/>
      <c r="H38" s="329"/>
      <c r="I38" s="2"/>
      <c r="J38" s="2"/>
      <c r="K38" s="2"/>
      <c r="L38" s="283" t="s">
        <v>105</v>
      </c>
      <c r="M38" s="225"/>
      <c r="N38" s="225">
        <v>26</v>
      </c>
      <c r="O38" s="226"/>
    </row>
    <row r="39" spans="1:15" ht="19.5" customHeight="1" x14ac:dyDescent="0.2">
      <c r="A39" s="805"/>
      <c r="B39" s="806"/>
      <c r="C39" s="1011"/>
      <c r="D39" s="1034"/>
      <c r="E39" s="306"/>
      <c r="F39" s="827"/>
      <c r="G39" s="1000"/>
      <c r="H39" s="330"/>
      <c r="I39" s="297"/>
      <c r="J39" s="297"/>
      <c r="K39" s="297"/>
      <c r="L39" s="284" t="s">
        <v>88</v>
      </c>
      <c r="M39" s="106"/>
      <c r="N39" s="106">
        <v>1</v>
      </c>
      <c r="O39" s="107">
        <v>1</v>
      </c>
    </row>
    <row r="40" spans="1:15" ht="18" customHeight="1" x14ac:dyDescent="0.2">
      <c r="A40" s="805"/>
      <c r="B40" s="806"/>
      <c r="C40" s="1011"/>
      <c r="D40" s="1012" t="s">
        <v>188</v>
      </c>
      <c r="E40" s="808" t="s">
        <v>123</v>
      </c>
      <c r="F40" s="827"/>
      <c r="G40" s="1000"/>
      <c r="H40" s="331" t="s">
        <v>19</v>
      </c>
      <c r="I40" s="296">
        <v>2.5</v>
      </c>
      <c r="J40" s="296">
        <v>5</v>
      </c>
      <c r="K40" s="296">
        <v>5</v>
      </c>
      <c r="L40" s="285" t="s">
        <v>90</v>
      </c>
      <c r="M40" s="38">
        <v>1</v>
      </c>
      <c r="N40" s="38">
        <v>2</v>
      </c>
      <c r="O40" s="47">
        <v>2</v>
      </c>
    </row>
    <row r="41" spans="1:15" ht="8.25" customHeight="1" x14ac:dyDescent="0.2">
      <c r="A41" s="805"/>
      <c r="B41" s="806"/>
      <c r="C41" s="1011"/>
      <c r="D41" s="1013"/>
      <c r="E41" s="809"/>
      <c r="F41" s="827"/>
      <c r="G41" s="1000"/>
      <c r="H41" s="330"/>
      <c r="I41" s="297"/>
      <c r="J41" s="297"/>
      <c r="K41" s="297"/>
      <c r="L41" s="286"/>
      <c r="M41" s="48"/>
      <c r="N41" s="48"/>
      <c r="O41" s="49"/>
    </row>
    <row r="42" spans="1:15" ht="16.5" customHeight="1" x14ac:dyDescent="0.2">
      <c r="A42" s="805"/>
      <c r="B42" s="806"/>
      <c r="C42" s="1011"/>
      <c r="D42" s="1012" t="s">
        <v>189</v>
      </c>
      <c r="E42" s="808" t="s">
        <v>97</v>
      </c>
      <c r="F42" s="827"/>
      <c r="G42" s="1000"/>
      <c r="H42" s="589" t="s">
        <v>19</v>
      </c>
      <c r="I42" s="586"/>
      <c r="J42" s="586">
        <v>11.9</v>
      </c>
      <c r="K42" s="586">
        <v>5.9</v>
      </c>
      <c r="L42" s="891" t="s">
        <v>91</v>
      </c>
      <c r="M42" s="38"/>
      <c r="N42" s="38">
        <v>2</v>
      </c>
      <c r="O42" s="47"/>
    </row>
    <row r="43" spans="1:15" ht="16.5" customHeight="1" x14ac:dyDescent="0.2">
      <c r="A43" s="805"/>
      <c r="B43" s="806"/>
      <c r="C43" s="1011"/>
      <c r="D43" s="1013"/>
      <c r="E43" s="809"/>
      <c r="F43" s="828"/>
      <c r="G43" s="1018"/>
      <c r="H43" s="591"/>
      <c r="I43" s="587"/>
      <c r="J43" s="587"/>
      <c r="K43" s="587"/>
      <c r="L43" s="892"/>
      <c r="M43" s="48"/>
      <c r="N43" s="48"/>
      <c r="O43" s="49"/>
    </row>
    <row r="44" spans="1:15" ht="17.25" customHeight="1" thickBot="1" x14ac:dyDescent="0.25">
      <c r="A44" s="108"/>
      <c r="B44" s="74"/>
      <c r="C44" s="109"/>
      <c r="D44" s="110"/>
      <c r="E44" s="28"/>
      <c r="F44" s="344"/>
      <c r="G44" s="112"/>
      <c r="H44" s="288" t="s">
        <v>5</v>
      </c>
      <c r="I44" s="114">
        <f>SUM(I15:I43)</f>
        <v>89.4</v>
      </c>
      <c r="J44" s="114">
        <f>SUM(J15:J43)</f>
        <v>250.5</v>
      </c>
      <c r="K44" s="114">
        <f>SUM(K15:K43)</f>
        <v>246.6</v>
      </c>
      <c r="L44" s="287"/>
      <c r="M44" s="116"/>
      <c r="N44" s="116"/>
      <c r="O44" s="242"/>
    </row>
    <row r="45" spans="1:15" ht="16.5" customHeight="1" x14ac:dyDescent="0.2">
      <c r="A45" s="893" t="s">
        <v>4</v>
      </c>
      <c r="B45" s="894" t="s">
        <v>4</v>
      </c>
      <c r="C45" s="1043" t="s">
        <v>6</v>
      </c>
      <c r="D45" s="117"/>
      <c r="E45" s="333" t="s">
        <v>53</v>
      </c>
      <c r="F45" s="342"/>
      <c r="G45" s="374"/>
      <c r="H45" s="118"/>
      <c r="I45" s="119"/>
      <c r="J45" s="119"/>
      <c r="K45" s="120"/>
      <c r="L45" s="121"/>
      <c r="M45" s="122"/>
      <c r="N45" s="123"/>
      <c r="O45" s="124"/>
    </row>
    <row r="46" spans="1:15" ht="19.5" customHeight="1" x14ac:dyDescent="0.2">
      <c r="A46" s="805"/>
      <c r="B46" s="806"/>
      <c r="C46" s="1011"/>
      <c r="D46" s="96" t="s">
        <v>4</v>
      </c>
      <c r="E46" s="896" t="s">
        <v>66</v>
      </c>
      <c r="F46" s="1005" t="s">
        <v>42</v>
      </c>
      <c r="G46" s="1007" t="s">
        <v>141</v>
      </c>
      <c r="H46" s="126" t="s">
        <v>19</v>
      </c>
      <c r="I46" s="668">
        <f>32.3-9</f>
        <v>23.3</v>
      </c>
      <c r="J46" s="668">
        <f>83.6+9</f>
        <v>92.6</v>
      </c>
      <c r="K46" s="4">
        <v>48</v>
      </c>
      <c r="L46" s="3" t="s">
        <v>30</v>
      </c>
      <c r="M46" s="696" t="s">
        <v>180</v>
      </c>
      <c r="N46" s="635">
        <v>100</v>
      </c>
      <c r="O46" s="27">
        <v>80</v>
      </c>
    </row>
    <row r="47" spans="1:15" ht="22.5" customHeight="1" x14ac:dyDescent="0.2">
      <c r="A47" s="805"/>
      <c r="B47" s="806"/>
      <c r="C47" s="1011"/>
      <c r="D47" s="313"/>
      <c r="E47" s="897"/>
      <c r="F47" s="1006"/>
      <c r="G47" s="1008"/>
      <c r="H47" s="127" t="s">
        <v>50</v>
      </c>
      <c r="I47" s="319">
        <v>10</v>
      </c>
      <c r="J47" s="319"/>
      <c r="K47" s="23"/>
      <c r="L47" s="58"/>
      <c r="M47" s="697">
        <v>60</v>
      </c>
      <c r="N47" s="59"/>
      <c r="O47" s="60"/>
    </row>
    <row r="48" spans="1:15" ht="13.5" customHeight="1" x14ac:dyDescent="0.2">
      <c r="A48" s="316"/>
      <c r="B48" s="315"/>
      <c r="C48" s="94"/>
      <c r="D48" s="312" t="s">
        <v>6</v>
      </c>
      <c r="E48" s="1009" t="s">
        <v>76</v>
      </c>
      <c r="F48" s="343"/>
      <c r="G48" s="1008"/>
      <c r="H48" s="130"/>
      <c r="I48" s="318"/>
      <c r="J48" s="318"/>
      <c r="K48" s="37"/>
      <c r="L48" s="260"/>
      <c r="M48" s="131"/>
      <c r="N48" s="132"/>
      <c r="O48" s="133"/>
    </row>
    <row r="49" spans="1:15" ht="24" customHeight="1" x14ac:dyDescent="0.2">
      <c r="A49" s="316"/>
      <c r="B49" s="315"/>
      <c r="C49" s="94"/>
      <c r="D49" s="96"/>
      <c r="E49" s="1010"/>
      <c r="F49" s="343"/>
      <c r="G49" s="367"/>
      <c r="H49" s="134"/>
      <c r="I49" s="135"/>
      <c r="J49" s="135"/>
      <c r="K49" s="136"/>
      <c r="L49" s="137"/>
      <c r="M49" s="138"/>
      <c r="N49" s="139"/>
      <c r="O49" s="140"/>
    </row>
    <row r="50" spans="1:15" ht="129" customHeight="1" x14ac:dyDescent="0.2">
      <c r="A50" s="316"/>
      <c r="B50" s="315"/>
      <c r="C50" s="94"/>
      <c r="D50" s="96"/>
      <c r="E50" s="334" t="s">
        <v>201</v>
      </c>
      <c r="F50" s="343"/>
      <c r="G50" s="367"/>
      <c r="H50" s="141" t="s">
        <v>19</v>
      </c>
      <c r="I50" s="135">
        <v>12.6</v>
      </c>
      <c r="J50" s="135">
        <v>14</v>
      </c>
      <c r="K50" s="613">
        <v>10</v>
      </c>
      <c r="L50" s="251" t="s">
        <v>32</v>
      </c>
      <c r="M50" s="253">
        <v>2</v>
      </c>
      <c r="N50" s="254">
        <v>4</v>
      </c>
      <c r="O50" s="799">
        <v>2</v>
      </c>
    </row>
    <row r="51" spans="1:15" ht="23.25" customHeight="1" x14ac:dyDescent="0.2">
      <c r="A51" s="316"/>
      <c r="B51" s="315"/>
      <c r="C51" s="94"/>
      <c r="D51" s="96"/>
      <c r="E51" s="824" t="s">
        <v>75</v>
      </c>
      <c r="F51" s="343"/>
      <c r="G51" s="367"/>
      <c r="H51" s="320" t="s">
        <v>19</v>
      </c>
      <c r="I51" s="2"/>
      <c r="J51" s="2"/>
      <c r="K51" s="4"/>
      <c r="L51" s="256" t="s">
        <v>80</v>
      </c>
      <c r="M51" s="13">
        <v>4</v>
      </c>
      <c r="N51" s="41">
        <v>1</v>
      </c>
      <c r="O51" s="27"/>
    </row>
    <row r="52" spans="1:15" ht="18.75" customHeight="1" x14ac:dyDescent="0.2">
      <c r="A52" s="316"/>
      <c r="B52" s="315"/>
      <c r="C52" s="94"/>
      <c r="D52" s="96"/>
      <c r="E52" s="825"/>
      <c r="F52" s="343"/>
      <c r="G52" s="367"/>
      <c r="H52" s="228" t="s">
        <v>50</v>
      </c>
      <c r="I52" s="2"/>
      <c r="J52" s="2"/>
      <c r="K52" s="4"/>
      <c r="L52" s="256"/>
      <c r="M52" s="13"/>
      <c r="N52" s="41"/>
      <c r="O52" s="27"/>
    </row>
    <row r="53" spans="1:15" ht="16.5" customHeight="1" x14ac:dyDescent="0.2">
      <c r="A53" s="316"/>
      <c r="B53" s="315"/>
      <c r="C53" s="94"/>
      <c r="D53" s="96"/>
      <c r="E53" s="335" t="s">
        <v>151</v>
      </c>
      <c r="F53" s="364"/>
      <c r="G53" s="368"/>
      <c r="H53" s="617" t="s">
        <v>50</v>
      </c>
      <c r="I53" s="619">
        <f>110-85.1</f>
        <v>24.9</v>
      </c>
      <c r="J53" s="619"/>
      <c r="K53" s="145"/>
      <c r="L53" s="1016" t="s">
        <v>169</v>
      </c>
      <c r="M53" s="676">
        <v>2</v>
      </c>
      <c r="N53" s="677">
        <v>7</v>
      </c>
      <c r="O53" s="259"/>
    </row>
    <row r="54" spans="1:15" ht="39" customHeight="1" x14ac:dyDescent="0.2">
      <c r="A54" s="599"/>
      <c r="B54" s="600"/>
      <c r="C54" s="94"/>
      <c r="D54" s="601"/>
      <c r="E54" s="672"/>
      <c r="F54" s="343"/>
      <c r="G54" s="673"/>
      <c r="H54" s="636" t="s">
        <v>19</v>
      </c>
      <c r="I54" s="668"/>
      <c r="J54" s="668">
        <v>85.1</v>
      </c>
      <c r="K54" s="4"/>
      <c r="L54" s="1017"/>
      <c r="M54" s="678"/>
      <c r="N54" s="679"/>
      <c r="O54" s="27"/>
    </row>
    <row r="55" spans="1:15" ht="12.75" customHeight="1" x14ac:dyDescent="0.2">
      <c r="A55" s="316"/>
      <c r="B55" s="315"/>
      <c r="C55" s="94"/>
      <c r="D55" s="96"/>
      <c r="E55" s="336" t="s">
        <v>150</v>
      </c>
      <c r="F55" s="364"/>
      <c r="G55" s="368"/>
      <c r="H55" s="617" t="s">
        <v>50</v>
      </c>
      <c r="I55" s="619">
        <f>40+22.6</f>
        <v>62.6</v>
      </c>
      <c r="J55" s="145"/>
      <c r="K55" s="146"/>
      <c r="L55" s="1016" t="s">
        <v>179</v>
      </c>
      <c r="M55" s="257">
        <v>2</v>
      </c>
      <c r="N55" s="258"/>
      <c r="O55" s="259"/>
    </row>
    <row r="56" spans="1:15" ht="38.25" customHeight="1" x14ac:dyDescent="0.2">
      <c r="A56" s="316"/>
      <c r="B56" s="315"/>
      <c r="C56" s="94"/>
      <c r="D56" s="96"/>
      <c r="E56" s="337"/>
      <c r="F56" s="365"/>
      <c r="G56" s="369"/>
      <c r="H56" s="612"/>
      <c r="I56" s="680"/>
      <c r="J56" s="135"/>
      <c r="K56" s="136"/>
      <c r="L56" s="1017"/>
      <c r="M56" s="252"/>
      <c r="N56" s="254"/>
      <c r="O56" s="255"/>
    </row>
    <row r="57" spans="1:15" ht="14.25" customHeight="1" x14ac:dyDescent="0.2">
      <c r="A57" s="316"/>
      <c r="B57" s="315"/>
      <c r="C57" s="94"/>
      <c r="D57" s="96"/>
      <c r="E57" s="338" t="s">
        <v>149</v>
      </c>
      <c r="F57" s="366"/>
      <c r="G57" s="370"/>
      <c r="H57" s="141" t="s">
        <v>50</v>
      </c>
      <c r="I57" s="135">
        <v>20</v>
      </c>
      <c r="J57" s="2"/>
      <c r="K57" s="4"/>
      <c r="L57" s="33"/>
      <c r="M57" s="6">
        <v>1</v>
      </c>
      <c r="N57" s="41"/>
      <c r="O57" s="27"/>
    </row>
    <row r="58" spans="1:15" ht="13.5" customHeight="1" x14ac:dyDescent="0.2">
      <c r="A58" s="316"/>
      <c r="B58" s="315"/>
      <c r="C58" s="94"/>
      <c r="D58" s="96"/>
      <c r="E58" s="339" t="s">
        <v>130</v>
      </c>
      <c r="F58" s="366"/>
      <c r="G58" s="371"/>
      <c r="H58" s="141" t="s">
        <v>50</v>
      </c>
      <c r="I58" s="142">
        <v>197.6</v>
      </c>
      <c r="J58" s="142"/>
      <c r="K58" s="148"/>
      <c r="L58" s="147"/>
      <c r="M58" s="149">
        <v>1</v>
      </c>
      <c r="N58" s="150"/>
      <c r="O58" s="151"/>
    </row>
    <row r="59" spans="1:15" ht="13.5" customHeight="1" x14ac:dyDescent="0.2">
      <c r="A59" s="471"/>
      <c r="B59" s="472"/>
      <c r="C59" s="94"/>
      <c r="D59" s="473"/>
      <c r="E59" s="1001" t="s">
        <v>139</v>
      </c>
      <c r="F59" s="364"/>
      <c r="G59" s="372"/>
      <c r="H59" s="144" t="s">
        <v>83</v>
      </c>
      <c r="I59" s="145">
        <v>25.1</v>
      </c>
      <c r="J59" s="145"/>
      <c r="K59" s="146"/>
      <c r="L59" s="1003" t="s">
        <v>140</v>
      </c>
      <c r="M59" s="257">
        <v>1</v>
      </c>
      <c r="N59" s="257">
        <v>3</v>
      </c>
      <c r="O59" s="259"/>
    </row>
    <row r="60" spans="1:15" ht="15.75" customHeight="1" x14ac:dyDescent="0.2">
      <c r="A60" s="471"/>
      <c r="B60" s="472"/>
      <c r="C60" s="94"/>
      <c r="D60" s="473"/>
      <c r="E60" s="1002"/>
      <c r="F60" s="365"/>
      <c r="G60" s="373"/>
      <c r="H60" s="301" t="s">
        <v>100</v>
      </c>
      <c r="I60" s="135"/>
      <c r="J60" s="135">
        <f>144-25</f>
        <v>119</v>
      </c>
      <c r="K60" s="136"/>
      <c r="L60" s="1004"/>
      <c r="M60" s="252"/>
      <c r="N60" s="254"/>
      <c r="O60" s="255"/>
    </row>
    <row r="61" spans="1:15" ht="14.25" customHeight="1" x14ac:dyDescent="0.2">
      <c r="A61" s="471"/>
      <c r="B61" s="472"/>
      <c r="C61" s="94"/>
      <c r="D61" s="474"/>
      <c r="E61" s="479" t="s">
        <v>152</v>
      </c>
      <c r="F61" s="364"/>
      <c r="G61" s="372"/>
      <c r="H61" s="456"/>
      <c r="I61" s="457"/>
      <c r="J61" s="457"/>
      <c r="K61" s="458"/>
      <c r="L61" s="478"/>
      <c r="M61" s="461"/>
      <c r="N61" s="461"/>
      <c r="O61" s="462"/>
    </row>
    <row r="62" spans="1:15" ht="26.25" customHeight="1" x14ac:dyDescent="0.2">
      <c r="A62" s="805"/>
      <c r="B62" s="806"/>
      <c r="C62" s="1011"/>
      <c r="D62" s="96" t="s">
        <v>21</v>
      </c>
      <c r="E62" s="340" t="s">
        <v>59</v>
      </c>
      <c r="F62" s="827"/>
      <c r="G62" s="1044"/>
      <c r="H62" s="25"/>
      <c r="I62" s="2"/>
      <c r="J62" s="2"/>
      <c r="K62" s="4"/>
      <c r="L62" s="15"/>
      <c r="M62" s="248"/>
      <c r="N62" s="249"/>
      <c r="O62" s="250"/>
    </row>
    <row r="63" spans="1:15" ht="37.5" customHeight="1" x14ac:dyDescent="0.2">
      <c r="A63" s="805"/>
      <c r="B63" s="806"/>
      <c r="C63" s="1011"/>
      <c r="D63" s="96"/>
      <c r="E63" s="338" t="s">
        <v>160</v>
      </c>
      <c r="F63" s="827"/>
      <c r="G63" s="1044"/>
      <c r="H63" s="230" t="s">
        <v>19</v>
      </c>
      <c r="I63" s="618">
        <v>0</v>
      </c>
      <c r="J63" s="618">
        <v>15</v>
      </c>
      <c r="K63" s="148"/>
      <c r="L63" s="231" t="s">
        <v>47</v>
      </c>
      <c r="M63" s="642" t="s">
        <v>171</v>
      </c>
      <c r="N63" s="643" t="s">
        <v>124</v>
      </c>
      <c r="O63" s="234"/>
    </row>
    <row r="64" spans="1:15" ht="27" customHeight="1" x14ac:dyDescent="0.2">
      <c r="A64" s="805"/>
      <c r="B64" s="806"/>
      <c r="C64" s="1011"/>
      <c r="D64" s="313"/>
      <c r="E64" s="341" t="s">
        <v>93</v>
      </c>
      <c r="F64" s="828"/>
      <c r="G64" s="1045"/>
      <c r="H64" s="227" t="s">
        <v>19</v>
      </c>
      <c r="I64" s="24"/>
      <c r="J64" s="24">
        <v>100</v>
      </c>
      <c r="K64" s="23"/>
      <c r="L64" s="8" t="s">
        <v>47</v>
      </c>
      <c r="M64" s="152"/>
      <c r="N64" s="153" t="s">
        <v>44</v>
      </c>
      <c r="O64" s="298"/>
    </row>
    <row r="65" spans="1:15" ht="17.25" customHeight="1" thickBot="1" x14ac:dyDescent="0.25">
      <c r="A65" s="108"/>
      <c r="B65" s="74"/>
      <c r="C65" s="109"/>
      <c r="D65" s="110"/>
      <c r="E65" s="28"/>
      <c r="F65" s="344"/>
      <c r="G65" s="112"/>
      <c r="H65" s="113" t="s">
        <v>5</v>
      </c>
      <c r="I65" s="114">
        <f>SUM(I46:I64)</f>
        <v>376.1</v>
      </c>
      <c r="J65" s="114">
        <f>SUM(J46:J64)</f>
        <v>425.7</v>
      </c>
      <c r="K65" s="114">
        <f>SUM(K46:K64)</f>
        <v>58</v>
      </c>
      <c r="L65" s="115"/>
      <c r="M65" s="116"/>
      <c r="N65" s="154"/>
      <c r="O65" s="236"/>
    </row>
    <row r="66" spans="1:15" ht="13.5" thickBot="1" x14ac:dyDescent="0.25">
      <c r="A66" s="108" t="s">
        <v>4</v>
      </c>
      <c r="B66" s="155" t="s">
        <v>4</v>
      </c>
      <c r="C66" s="821" t="s">
        <v>7</v>
      </c>
      <c r="D66" s="821"/>
      <c r="E66" s="821"/>
      <c r="F66" s="821"/>
      <c r="G66" s="821"/>
      <c r="H66" s="821"/>
      <c r="I66" s="156">
        <f>I65+I44</f>
        <v>465.5</v>
      </c>
      <c r="J66" s="156">
        <f>J65+J44</f>
        <v>676.2</v>
      </c>
      <c r="K66" s="156">
        <f>K65+K44</f>
        <v>304.60000000000002</v>
      </c>
      <c r="L66" s="876"/>
      <c r="M66" s="877"/>
      <c r="N66" s="877"/>
      <c r="O66" s="878"/>
    </row>
    <row r="67" spans="1:15" ht="17.25" customHeight="1" thickBot="1" x14ac:dyDescent="0.25">
      <c r="A67" s="75" t="s">
        <v>4</v>
      </c>
      <c r="B67" s="157" t="s">
        <v>6</v>
      </c>
      <c r="C67" s="885" t="s">
        <v>31</v>
      </c>
      <c r="D67" s="886"/>
      <c r="E67" s="886"/>
      <c r="F67" s="886"/>
      <c r="G67" s="886"/>
      <c r="H67" s="886"/>
      <c r="I67" s="886"/>
      <c r="J67" s="886"/>
      <c r="K67" s="886"/>
      <c r="L67" s="886"/>
      <c r="M67" s="886"/>
      <c r="N67" s="886"/>
      <c r="O67" s="887"/>
    </row>
    <row r="68" spans="1:15" ht="25.5" customHeight="1" x14ac:dyDescent="0.2">
      <c r="A68" s="317" t="s">
        <v>4</v>
      </c>
      <c r="B68" s="314" t="s">
        <v>6</v>
      </c>
      <c r="C68" s="158" t="s">
        <v>4</v>
      </c>
      <c r="D68" s="159"/>
      <c r="E68" s="160" t="s">
        <v>46</v>
      </c>
      <c r="F68" s="359"/>
      <c r="G68" s="362"/>
      <c r="H68" s="161"/>
      <c r="I68" s="162"/>
      <c r="J68" s="162"/>
      <c r="K68" s="163"/>
      <c r="L68" s="164"/>
      <c r="M68" s="165"/>
      <c r="N68" s="166"/>
      <c r="O68" s="167"/>
    </row>
    <row r="69" spans="1:15" ht="27" customHeight="1" x14ac:dyDescent="0.2">
      <c r="A69" s="805"/>
      <c r="B69" s="806"/>
      <c r="C69" s="1011"/>
      <c r="D69" s="1012" t="s">
        <v>4</v>
      </c>
      <c r="E69" s="1014" t="s">
        <v>33</v>
      </c>
      <c r="F69" s="827" t="s">
        <v>43</v>
      </c>
      <c r="G69" s="1000" t="s">
        <v>142</v>
      </c>
      <c r="H69" s="168" t="s">
        <v>19</v>
      </c>
      <c r="I69" s="21">
        <v>34</v>
      </c>
      <c r="J69" s="21">
        <v>34</v>
      </c>
      <c r="K69" s="37">
        <v>34</v>
      </c>
      <c r="L69" s="169" t="s">
        <v>63</v>
      </c>
      <c r="M69" s="31">
        <v>80</v>
      </c>
      <c r="N69" s="36">
        <v>80</v>
      </c>
      <c r="O69" s="30">
        <v>80</v>
      </c>
    </row>
    <row r="70" spans="1:15" ht="21" customHeight="1" x14ac:dyDescent="0.2">
      <c r="A70" s="805"/>
      <c r="B70" s="806"/>
      <c r="C70" s="1011"/>
      <c r="D70" s="1013"/>
      <c r="E70" s="1015"/>
      <c r="F70" s="827"/>
      <c r="G70" s="1000"/>
      <c r="H70" s="205"/>
      <c r="I70" s="24"/>
      <c r="J70" s="24"/>
      <c r="K70" s="23"/>
      <c r="L70" s="8" t="s">
        <v>34</v>
      </c>
      <c r="M70" s="128">
        <v>5</v>
      </c>
      <c r="N70" s="59">
        <v>5</v>
      </c>
      <c r="O70" s="60">
        <v>5</v>
      </c>
    </row>
    <row r="71" spans="1:15" ht="65.25" customHeight="1" x14ac:dyDescent="0.2">
      <c r="A71" s="316"/>
      <c r="B71" s="315"/>
      <c r="C71" s="311"/>
      <c r="D71" s="313" t="s">
        <v>6</v>
      </c>
      <c r="E71" s="43" t="s">
        <v>62</v>
      </c>
      <c r="F71" s="360"/>
      <c r="G71" s="357"/>
      <c r="H71" s="171" t="s">
        <v>19</v>
      </c>
      <c r="I71" s="24">
        <v>8.5</v>
      </c>
      <c r="J71" s="24">
        <v>8</v>
      </c>
      <c r="K71" s="23">
        <v>8</v>
      </c>
      <c r="L71" s="8" t="s">
        <v>65</v>
      </c>
      <c r="M71" s="128">
        <v>2</v>
      </c>
      <c r="N71" s="59">
        <v>2</v>
      </c>
      <c r="O71" s="60">
        <v>2</v>
      </c>
    </row>
    <row r="72" spans="1:15" ht="30.75" customHeight="1" x14ac:dyDescent="0.2">
      <c r="A72" s="316"/>
      <c r="B72" s="315"/>
      <c r="C72" s="99"/>
      <c r="D72" s="172" t="s">
        <v>21</v>
      </c>
      <c r="E72" s="173" t="s">
        <v>68</v>
      </c>
      <c r="F72" s="360"/>
      <c r="G72" s="357"/>
      <c r="H72" s="171" t="s">
        <v>19</v>
      </c>
      <c r="I72" s="24"/>
      <c r="J72" s="24">
        <v>30</v>
      </c>
      <c r="K72" s="23">
        <v>30</v>
      </c>
      <c r="L72" s="29" t="s">
        <v>101</v>
      </c>
      <c r="M72" s="174"/>
      <c r="N72" s="32">
        <v>100</v>
      </c>
      <c r="O72" s="175">
        <v>100</v>
      </c>
    </row>
    <row r="73" spans="1:15" ht="39.75" customHeight="1" x14ac:dyDescent="0.2">
      <c r="A73" s="316"/>
      <c r="B73" s="315"/>
      <c r="C73" s="99"/>
      <c r="D73" s="172" t="s">
        <v>22</v>
      </c>
      <c r="E73" s="173" t="s">
        <v>154</v>
      </c>
      <c r="F73" s="361"/>
      <c r="G73" s="363"/>
      <c r="H73" s="171" t="s">
        <v>19</v>
      </c>
      <c r="I73" s="24"/>
      <c r="J73" s="24">
        <v>50</v>
      </c>
      <c r="K73" s="24">
        <v>65</v>
      </c>
      <c r="L73" s="29" t="s">
        <v>155</v>
      </c>
      <c r="M73" s="174"/>
      <c r="N73" s="32"/>
      <c r="O73" s="175">
        <v>1</v>
      </c>
    </row>
    <row r="74" spans="1:15" ht="17.25" customHeight="1" thickBot="1" x14ac:dyDescent="0.25">
      <c r="A74" s="108"/>
      <c r="B74" s="74"/>
      <c r="C74" s="109"/>
      <c r="D74" s="110"/>
      <c r="E74" s="28"/>
      <c r="F74" s="111"/>
      <c r="G74" s="112"/>
      <c r="H74" s="113" t="s">
        <v>5</v>
      </c>
      <c r="I74" s="114">
        <f>SUM(I69:I73)</f>
        <v>42.5</v>
      </c>
      <c r="J74" s="114">
        <f>SUM(J69:J73)</f>
        <v>122</v>
      </c>
      <c r="K74" s="114">
        <f t="shared" ref="K74" si="0">SUM(K69:K73)</f>
        <v>137</v>
      </c>
      <c r="L74" s="115"/>
      <c r="M74" s="116"/>
      <c r="N74" s="154"/>
      <c r="O74" s="236"/>
    </row>
    <row r="75" spans="1:15" ht="13.5" thickBot="1" x14ac:dyDescent="0.25">
      <c r="A75" s="176" t="s">
        <v>4</v>
      </c>
      <c r="B75" s="157" t="s">
        <v>6</v>
      </c>
      <c r="C75" s="821" t="s">
        <v>7</v>
      </c>
      <c r="D75" s="821"/>
      <c r="E75" s="821"/>
      <c r="F75" s="821"/>
      <c r="G75" s="821"/>
      <c r="H75" s="821"/>
      <c r="I75" s="177">
        <f>I74</f>
        <v>42.5</v>
      </c>
      <c r="J75" s="177">
        <f t="shared" ref="J75:K75" si="1">J74</f>
        <v>122</v>
      </c>
      <c r="K75" s="177">
        <f t="shared" si="1"/>
        <v>137</v>
      </c>
      <c r="L75" s="876"/>
      <c r="M75" s="877"/>
      <c r="N75" s="877"/>
      <c r="O75" s="878"/>
    </row>
    <row r="76" spans="1:15" ht="17.25" customHeight="1" thickBot="1" x14ac:dyDescent="0.25">
      <c r="A76" s="75" t="s">
        <v>4</v>
      </c>
      <c r="B76" s="157" t="s">
        <v>21</v>
      </c>
      <c r="C76" s="879" t="s">
        <v>84</v>
      </c>
      <c r="D76" s="880"/>
      <c r="E76" s="880"/>
      <c r="F76" s="880"/>
      <c r="G76" s="880"/>
      <c r="H76" s="880"/>
      <c r="I76" s="880"/>
      <c r="J76" s="880"/>
      <c r="K76" s="880"/>
      <c r="L76" s="880"/>
      <c r="M76" s="880"/>
      <c r="N76" s="880"/>
      <c r="O76" s="881"/>
    </row>
    <row r="77" spans="1:15" ht="28.5" customHeight="1" x14ac:dyDescent="0.2">
      <c r="A77" s="178" t="s">
        <v>4</v>
      </c>
      <c r="B77" s="179" t="s">
        <v>21</v>
      </c>
      <c r="C77" s="180" t="s">
        <v>4</v>
      </c>
      <c r="D77" s="181"/>
      <c r="E77" s="182" t="s">
        <v>48</v>
      </c>
      <c r="F77" s="302"/>
      <c r="G77" s="596"/>
      <c r="H77" s="183"/>
      <c r="I77" s="184"/>
      <c r="J77" s="185"/>
      <c r="K77" s="184"/>
      <c r="L77" s="186"/>
      <c r="M77" s="187"/>
      <c r="N77" s="188"/>
      <c r="O77" s="189"/>
    </row>
    <row r="78" spans="1:15" ht="31.5" customHeight="1" x14ac:dyDescent="0.2">
      <c r="A78" s="92"/>
      <c r="B78" s="93"/>
      <c r="C78" s="190"/>
      <c r="D78" s="191" t="s">
        <v>4</v>
      </c>
      <c r="E78" s="235" t="s">
        <v>35</v>
      </c>
      <c r="F78" s="303"/>
      <c r="G78" s="590" t="s">
        <v>143</v>
      </c>
      <c r="H78" s="192" t="s">
        <v>19</v>
      </c>
      <c r="I78" s="588">
        <v>6</v>
      </c>
      <c r="J78" s="45">
        <v>6</v>
      </c>
      <c r="K78" s="46">
        <v>6</v>
      </c>
      <c r="L78" s="29" t="s">
        <v>38</v>
      </c>
      <c r="M78" s="174">
        <v>3</v>
      </c>
      <c r="N78" s="32">
        <v>3</v>
      </c>
      <c r="O78" s="175">
        <v>3</v>
      </c>
    </row>
    <row r="79" spans="1:15" ht="41.25" customHeight="1" x14ac:dyDescent="0.2">
      <c r="A79" s="92"/>
      <c r="B79" s="93"/>
      <c r="C79" s="193"/>
      <c r="D79" s="191" t="s">
        <v>6</v>
      </c>
      <c r="E79" s="12" t="s">
        <v>156</v>
      </c>
      <c r="F79" s="304"/>
      <c r="G79" s="595"/>
      <c r="H79" s="448" t="s">
        <v>19</v>
      </c>
      <c r="I79" s="587">
        <v>2.5</v>
      </c>
      <c r="J79" s="23">
        <v>2.5</v>
      </c>
      <c r="K79" s="24">
        <v>2.5</v>
      </c>
      <c r="L79" s="84" t="s">
        <v>94</v>
      </c>
      <c r="M79" s="53">
        <v>6</v>
      </c>
      <c r="N79" s="53">
        <v>6</v>
      </c>
      <c r="O79" s="54">
        <v>6</v>
      </c>
    </row>
    <row r="80" spans="1:15" ht="12.75" customHeight="1" x14ac:dyDescent="0.2">
      <c r="A80" s="92"/>
      <c r="B80" s="93"/>
      <c r="C80" s="190"/>
      <c r="D80" s="194" t="s">
        <v>21</v>
      </c>
      <c r="E80" s="71" t="s">
        <v>54</v>
      </c>
      <c r="F80" s="305"/>
      <c r="G80" s="595"/>
      <c r="H80" s="26"/>
      <c r="I80" s="2"/>
      <c r="J80" s="4"/>
      <c r="K80" s="2"/>
      <c r="L80" s="15"/>
      <c r="M80" s="13"/>
      <c r="N80" s="41"/>
      <c r="O80" s="27"/>
    </row>
    <row r="81" spans="1:15" ht="25.5" customHeight="1" x14ac:dyDescent="0.2">
      <c r="A81" s="92"/>
      <c r="B81" s="93"/>
      <c r="C81" s="193"/>
      <c r="D81" s="194"/>
      <c r="E81" s="71" t="s">
        <v>56</v>
      </c>
      <c r="F81" s="305"/>
      <c r="G81" s="595"/>
      <c r="H81" s="26" t="s">
        <v>19</v>
      </c>
      <c r="I81" s="2">
        <v>2</v>
      </c>
      <c r="J81" s="4">
        <v>2</v>
      </c>
      <c r="K81" s="2">
        <v>2</v>
      </c>
      <c r="L81" s="15" t="s">
        <v>55</v>
      </c>
      <c r="M81" s="13">
        <v>1</v>
      </c>
      <c r="N81" s="41">
        <v>1</v>
      </c>
      <c r="O81" s="27">
        <v>1</v>
      </c>
    </row>
    <row r="82" spans="1:15" ht="25.5" customHeight="1" x14ac:dyDescent="0.2">
      <c r="A82" s="92"/>
      <c r="B82" s="93"/>
      <c r="C82" s="193"/>
      <c r="D82" s="194"/>
      <c r="E82" s="71" t="s">
        <v>36</v>
      </c>
      <c r="F82" s="305"/>
      <c r="G82" s="595"/>
      <c r="H82" s="26" t="s">
        <v>19</v>
      </c>
      <c r="I82" s="2">
        <v>10</v>
      </c>
      <c r="J82" s="35"/>
      <c r="K82" s="2">
        <v>10</v>
      </c>
      <c r="L82" s="15" t="s">
        <v>37</v>
      </c>
      <c r="M82" s="13">
        <v>200</v>
      </c>
      <c r="N82" s="41"/>
      <c r="O82" s="27">
        <v>200</v>
      </c>
    </row>
    <row r="83" spans="1:15" ht="33" customHeight="1" x14ac:dyDescent="0.2">
      <c r="A83" s="92"/>
      <c r="B83" s="93"/>
      <c r="C83" s="193"/>
      <c r="D83" s="191" t="s">
        <v>22</v>
      </c>
      <c r="E83" s="44" t="s">
        <v>58</v>
      </c>
      <c r="F83" s="305"/>
      <c r="G83" s="595"/>
      <c r="H83" s="449" t="s">
        <v>19</v>
      </c>
      <c r="I83" s="588">
        <v>5</v>
      </c>
      <c r="J83" s="45">
        <v>5</v>
      </c>
      <c r="K83" s="46">
        <v>5</v>
      </c>
      <c r="L83" s="29" t="s">
        <v>64</v>
      </c>
      <c r="M83" s="32">
        <v>1</v>
      </c>
      <c r="N83" s="32">
        <v>1</v>
      </c>
      <c r="O83" s="175">
        <v>1</v>
      </c>
    </row>
    <row r="84" spans="1:15" ht="28.5" customHeight="1" x14ac:dyDescent="0.2">
      <c r="A84" s="92"/>
      <c r="B84" s="93"/>
      <c r="C84" s="193"/>
      <c r="D84" s="191" t="s">
        <v>23</v>
      </c>
      <c r="E84" s="12" t="s">
        <v>96</v>
      </c>
      <c r="F84" s="304"/>
      <c r="G84" s="595"/>
      <c r="H84" s="448" t="s">
        <v>19</v>
      </c>
      <c r="I84" s="52">
        <v>10</v>
      </c>
      <c r="J84" s="55"/>
      <c r="K84" s="52"/>
      <c r="L84" s="51" t="s">
        <v>133</v>
      </c>
      <c r="M84" s="53">
        <v>20</v>
      </c>
      <c r="N84" s="53"/>
      <c r="O84" s="54"/>
    </row>
    <row r="85" spans="1:15" ht="40.5" customHeight="1" x14ac:dyDescent="0.2">
      <c r="A85" s="221"/>
      <c r="B85" s="222"/>
      <c r="C85" s="193"/>
      <c r="D85" s="191" t="s">
        <v>24</v>
      </c>
      <c r="E85" s="12" t="s">
        <v>157</v>
      </c>
      <c r="F85" s="306"/>
      <c r="G85" s="595"/>
      <c r="H85" s="448" t="s">
        <v>19</v>
      </c>
      <c r="I85" s="52"/>
      <c r="J85" s="55">
        <v>10</v>
      </c>
      <c r="K85" s="52"/>
      <c r="L85" s="51" t="s">
        <v>132</v>
      </c>
      <c r="M85" s="53"/>
      <c r="N85" s="53">
        <v>1</v>
      </c>
      <c r="O85" s="54"/>
    </row>
    <row r="86" spans="1:15" ht="17.25" customHeight="1" thickBot="1" x14ac:dyDescent="0.25">
      <c r="A86" s="108"/>
      <c r="B86" s="74"/>
      <c r="C86" s="109"/>
      <c r="D86" s="110"/>
      <c r="E86" s="28"/>
      <c r="F86" s="111"/>
      <c r="G86" s="375"/>
      <c r="H86" s="376" t="s">
        <v>5</v>
      </c>
      <c r="I86" s="114">
        <f>SUM(I78:I85)</f>
        <v>35.5</v>
      </c>
      <c r="J86" s="377">
        <f>SUM(J78:J85)</f>
        <v>25.5</v>
      </c>
      <c r="K86" s="114">
        <f>SUM(K78:K85)</f>
        <v>25.5</v>
      </c>
      <c r="L86" s="115"/>
      <c r="M86" s="116"/>
      <c r="N86" s="116"/>
      <c r="O86" s="236"/>
    </row>
    <row r="87" spans="1:15" ht="11.25" customHeight="1" x14ac:dyDescent="0.2">
      <c r="A87" s="178" t="s">
        <v>4</v>
      </c>
      <c r="B87" s="179" t="s">
        <v>21</v>
      </c>
      <c r="C87" s="180" t="s">
        <v>6</v>
      </c>
      <c r="D87" s="195"/>
      <c r="E87" s="65" t="s">
        <v>74</v>
      </c>
      <c r="F87" s="378"/>
      <c r="G87" s="386"/>
      <c r="H87" s="25" t="s">
        <v>19</v>
      </c>
      <c r="I87" s="324"/>
      <c r="J87" s="324"/>
      <c r="K87" s="324"/>
      <c r="L87" s="66"/>
      <c r="M87" s="57"/>
      <c r="N87" s="56"/>
      <c r="O87" s="204"/>
    </row>
    <row r="88" spans="1:15" ht="10.5" customHeight="1" x14ac:dyDescent="0.2">
      <c r="A88" s="196"/>
      <c r="B88" s="197"/>
      <c r="C88" s="190"/>
      <c r="D88" s="243"/>
      <c r="E88" s="244"/>
      <c r="F88" s="379"/>
      <c r="G88" s="357"/>
      <c r="H88" s="171"/>
      <c r="I88" s="273"/>
      <c r="J88" s="273"/>
      <c r="K88" s="273"/>
      <c r="L88" s="61"/>
      <c r="M88" s="7"/>
      <c r="N88" s="59"/>
      <c r="O88" s="60"/>
    </row>
    <row r="89" spans="1:15" ht="38.25" customHeight="1" x14ac:dyDescent="0.2">
      <c r="A89" s="196"/>
      <c r="B89" s="197"/>
      <c r="C89" s="190"/>
      <c r="D89" s="1032" t="s">
        <v>4</v>
      </c>
      <c r="E89" s="1041" t="s">
        <v>72</v>
      </c>
      <c r="F89" s="380" t="s">
        <v>129</v>
      </c>
      <c r="G89" s="1037" t="s">
        <v>197</v>
      </c>
      <c r="H89" s="1039" t="s">
        <v>19</v>
      </c>
      <c r="I89" s="884">
        <v>200</v>
      </c>
      <c r="J89" s="884">
        <v>200</v>
      </c>
      <c r="K89" s="884">
        <v>300</v>
      </c>
      <c r="L89" s="265" t="s">
        <v>78</v>
      </c>
      <c r="M89" s="170">
        <v>5</v>
      </c>
      <c r="N89" s="36">
        <v>5</v>
      </c>
      <c r="O89" s="30">
        <v>6</v>
      </c>
    </row>
    <row r="90" spans="1:15" ht="24" customHeight="1" x14ac:dyDescent="0.2">
      <c r="A90" s="196"/>
      <c r="B90" s="197"/>
      <c r="C90" s="190"/>
      <c r="D90" s="1034"/>
      <c r="E90" s="1042"/>
      <c r="F90" s="381" t="s">
        <v>135</v>
      </c>
      <c r="G90" s="1037"/>
      <c r="H90" s="1039"/>
      <c r="I90" s="884"/>
      <c r="J90" s="884"/>
      <c r="K90" s="884"/>
      <c r="L90" s="61"/>
      <c r="M90" s="7"/>
      <c r="N90" s="59"/>
      <c r="O90" s="60"/>
    </row>
    <row r="91" spans="1:15" ht="15.75" customHeight="1" x14ac:dyDescent="0.2">
      <c r="A91" s="239"/>
      <c r="B91" s="240"/>
      <c r="C91" s="190"/>
      <c r="D91" s="241" t="s">
        <v>6</v>
      </c>
      <c r="E91" s="1038" t="s">
        <v>127</v>
      </c>
      <c r="F91" s="382" t="s">
        <v>128</v>
      </c>
      <c r="G91" s="1037" t="s">
        <v>144</v>
      </c>
      <c r="H91" s="871" t="s">
        <v>83</v>
      </c>
      <c r="I91" s="872">
        <v>20</v>
      </c>
      <c r="J91" s="872"/>
      <c r="K91" s="872"/>
      <c r="L91" s="272" t="s">
        <v>161</v>
      </c>
      <c r="M91" s="170">
        <v>1</v>
      </c>
      <c r="N91" s="170"/>
      <c r="O91" s="30"/>
    </row>
    <row r="92" spans="1:15" ht="17.25" customHeight="1" x14ac:dyDescent="0.2">
      <c r="A92" s="196"/>
      <c r="B92" s="197"/>
      <c r="C92" s="190"/>
      <c r="D92" s="262"/>
      <c r="E92" s="1038"/>
      <c r="F92" s="383" t="s">
        <v>135</v>
      </c>
      <c r="G92" s="1037"/>
      <c r="H92" s="871"/>
      <c r="I92" s="873"/>
      <c r="J92" s="873"/>
      <c r="K92" s="873"/>
      <c r="L92" s="484"/>
      <c r="M92" s="271"/>
      <c r="N92" s="7"/>
      <c r="O92" s="60"/>
    </row>
    <row r="93" spans="1:15" ht="42.75" customHeight="1" x14ac:dyDescent="0.2">
      <c r="A93" s="268"/>
      <c r="B93" s="269"/>
      <c r="C93" s="193"/>
      <c r="D93" s="191" t="s">
        <v>21</v>
      </c>
      <c r="E93" s="12" t="s">
        <v>136</v>
      </c>
      <c r="F93" s="384" t="s">
        <v>135</v>
      </c>
      <c r="G93" s="1037" t="s">
        <v>197</v>
      </c>
      <c r="H93" s="267" t="s">
        <v>19</v>
      </c>
      <c r="I93" s="246"/>
      <c r="J93" s="261">
        <v>10</v>
      </c>
      <c r="K93" s="246">
        <v>10</v>
      </c>
      <c r="L93" s="29" t="s">
        <v>95</v>
      </c>
      <c r="M93" s="62"/>
      <c r="N93" s="62"/>
      <c r="O93" s="54">
        <v>1</v>
      </c>
    </row>
    <row r="94" spans="1:15" ht="30" customHeight="1" x14ac:dyDescent="0.2">
      <c r="A94" s="196"/>
      <c r="B94" s="197"/>
      <c r="C94" s="190"/>
      <c r="D94" s="266" t="s">
        <v>22</v>
      </c>
      <c r="E94" s="263" t="s">
        <v>126</v>
      </c>
      <c r="F94" s="385" t="s">
        <v>69</v>
      </c>
      <c r="G94" s="1037"/>
      <c r="H94" s="198" t="s">
        <v>19</v>
      </c>
      <c r="I94" s="24"/>
      <c r="J94" s="24"/>
      <c r="K94" s="24">
        <v>25</v>
      </c>
      <c r="L94" s="61" t="s">
        <v>125</v>
      </c>
      <c r="M94" s="59"/>
      <c r="N94" s="59"/>
      <c r="O94" s="60">
        <v>1</v>
      </c>
    </row>
    <row r="95" spans="1:15" ht="17.25" customHeight="1" thickBot="1" x14ac:dyDescent="0.25">
      <c r="A95" s="73"/>
      <c r="B95" s="199"/>
      <c r="C95" s="200"/>
      <c r="D95" s="201"/>
      <c r="E95" s="202"/>
      <c r="F95" s="203"/>
      <c r="G95" s="112"/>
      <c r="H95" s="113" t="s">
        <v>5</v>
      </c>
      <c r="I95" s="114">
        <f>SUM(I89:I94)</f>
        <v>220</v>
      </c>
      <c r="J95" s="114">
        <f>SUM(J89:J94)</f>
        <v>210</v>
      </c>
      <c r="K95" s="114">
        <f>SUM(K89:K94)</f>
        <v>335</v>
      </c>
      <c r="L95" s="115"/>
      <c r="M95" s="116"/>
      <c r="N95" s="154"/>
      <c r="O95" s="242"/>
    </row>
    <row r="96" spans="1:15" ht="14.25" customHeight="1" thickBot="1" x14ac:dyDescent="0.25">
      <c r="A96" s="73" t="s">
        <v>4</v>
      </c>
      <c r="B96" s="74" t="s">
        <v>21</v>
      </c>
      <c r="C96" s="874" t="s">
        <v>7</v>
      </c>
      <c r="D96" s="875"/>
      <c r="E96" s="875"/>
      <c r="F96" s="875"/>
      <c r="G96" s="875"/>
      <c r="H96" s="875"/>
      <c r="I96" s="156">
        <f>I95+I86</f>
        <v>255.5</v>
      </c>
      <c r="J96" s="156">
        <f>J95+J86</f>
        <v>235.5</v>
      </c>
      <c r="K96" s="156">
        <f>K95+K86</f>
        <v>360.5</v>
      </c>
      <c r="L96" s="855"/>
      <c r="M96" s="856"/>
      <c r="N96" s="856"/>
      <c r="O96" s="857"/>
    </row>
    <row r="97" spans="1:15" ht="14.25" customHeight="1" thickBot="1" x14ac:dyDescent="0.25">
      <c r="A97" s="75" t="s">
        <v>4</v>
      </c>
      <c r="B97" s="858" t="s">
        <v>8</v>
      </c>
      <c r="C97" s="859"/>
      <c r="D97" s="859"/>
      <c r="E97" s="859"/>
      <c r="F97" s="859"/>
      <c r="G97" s="859"/>
      <c r="H97" s="859"/>
      <c r="I97" s="207">
        <f>I96+I75+I66</f>
        <v>763.5</v>
      </c>
      <c r="J97" s="207">
        <f>J96+J75+J66</f>
        <v>1033.7</v>
      </c>
      <c r="K97" s="207">
        <f>K96+K75+K66</f>
        <v>802.1</v>
      </c>
      <c r="L97" s="860"/>
      <c r="M97" s="861"/>
      <c r="N97" s="861"/>
      <c r="O97" s="862"/>
    </row>
    <row r="98" spans="1:15" ht="14.25" customHeight="1" thickBot="1" x14ac:dyDescent="0.25">
      <c r="A98" s="76" t="s">
        <v>4</v>
      </c>
      <c r="B98" s="863" t="s">
        <v>98</v>
      </c>
      <c r="C98" s="864"/>
      <c r="D98" s="864"/>
      <c r="E98" s="864"/>
      <c r="F98" s="864"/>
      <c r="G98" s="864"/>
      <c r="H98" s="864"/>
      <c r="I98" s="208">
        <f>I97</f>
        <v>763.5</v>
      </c>
      <c r="J98" s="208">
        <f t="shared" ref="J98:K98" si="2">J97</f>
        <v>1033.7</v>
      </c>
      <c r="K98" s="208">
        <f t="shared" si="2"/>
        <v>802.1</v>
      </c>
      <c r="L98" s="865"/>
      <c r="M98" s="866"/>
      <c r="N98" s="866"/>
      <c r="O98" s="867"/>
    </row>
    <row r="99" spans="1:15" s="14" customFormat="1" ht="17.25" customHeight="1" x14ac:dyDescent="0.2">
      <c r="A99" s="868" t="s">
        <v>159</v>
      </c>
      <c r="B99" s="869"/>
      <c r="C99" s="869"/>
      <c r="D99" s="869"/>
      <c r="E99" s="869"/>
      <c r="F99" s="869"/>
      <c r="G99" s="869"/>
      <c r="H99" s="869"/>
      <c r="I99" s="869"/>
      <c r="J99" s="869"/>
      <c r="K99" s="869"/>
      <c r="L99" s="40"/>
      <c r="M99" s="40"/>
      <c r="N99" s="40"/>
      <c r="O99" s="40"/>
    </row>
    <row r="100" spans="1:15" s="87" customFormat="1" ht="17.25" customHeight="1" x14ac:dyDescent="0.2">
      <c r="A100" s="1040"/>
      <c r="B100" s="1040"/>
      <c r="C100" s="1040"/>
      <c r="D100" s="1040"/>
      <c r="E100" s="1040"/>
      <c r="F100" s="1040"/>
      <c r="G100" s="1040"/>
      <c r="H100" s="1040"/>
      <c r="I100" s="1040"/>
      <c r="J100" s="1040"/>
      <c r="K100" s="1040"/>
      <c r="L100" s="1040"/>
      <c r="M100" s="1040"/>
      <c r="N100" s="1040"/>
      <c r="O100" s="1040"/>
    </row>
    <row r="101" spans="1:15" s="14" customFormat="1" ht="14.25" customHeight="1" thickBot="1" x14ac:dyDescent="0.25">
      <c r="A101" s="842" t="s">
        <v>12</v>
      </c>
      <c r="B101" s="842"/>
      <c r="C101" s="842"/>
      <c r="D101" s="842"/>
      <c r="E101" s="842"/>
      <c r="F101" s="842"/>
      <c r="G101" s="842"/>
      <c r="H101" s="842"/>
      <c r="I101" s="77"/>
      <c r="J101" s="77"/>
      <c r="K101" s="77"/>
      <c r="L101" s="78"/>
      <c r="M101" s="78"/>
      <c r="N101" s="78"/>
      <c r="O101" s="78"/>
    </row>
    <row r="102" spans="1:15" ht="54.75" customHeight="1" thickBot="1" x14ac:dyDescent="0.25">
      <c r="A102" s="843" t="s">
        <v>9</v>
      </c>
      <c r="B102" s="844"/>
      <c r="C102" s="844"/>
      <c r="D102" s="844"/>
      <c r="E102" s="844"/>
      <c r="F102" s="844"/>
      <c r="G102" s="844"/>
      <c r="H102" s="845"/>
      <c r="I102" s="300" t="s">
        <v>111</v>
      </c>
      <c r="J102" s="300" t="s">
        <v>86</v>
      </c>
      <c r="K102" s="300" t="s">
        <v>112</v>
      </c>
    </row>
    <row r="103" spans="1:15" ht="14.25" customHeight="1" x14ac:dyDescent="0.2">
      <c r="A103" s="846" t="s">
        <v>13</v>
      </c>
      <c r="B103" s="847"/>
      <c r="C103" s="847"/>
      <c r="D103" s="847"/>
      <c r="E103" s="847"/>
      <c r="F103" s="847"/>
      <c r="G103" s="847"/>
      <c r="H103" s="848"/>
      <c r="I103" s="209">
        <f>I104+I108+I109</f>
        <v>763.5</v>
      </c>
      <c r="J103" s="209">
        <f>J104+J108+J109</f>
        <v>914.7</v>
      </c>
      <c r="K103" s="209">
        <f>K104+K108+K109</f>
        <v>802.1</v>
      </c>
    </row>
    <row r="104" spans="1:15" ht="14.25" customHeight="1" x14ac:dyDescent="0.2">
      <c r="A104" s="849" t="s">
        <v>77</v>
      </c>
      <c r="B104" s="850"/>
      <c r="C104" s="850"/>
      <c r="D104" s="850"/>
      <c r="E104" s="850"/>
      <c r="F104" s="850"/>
      <c r="G104" s="850"/>
      <c r="H104" s="851"/>
      <c r="I104" s="206">
        <f>I105+I106+I107</f>
        <v>331.2</v>
      </c>
      <c r="J104" s="206">
        <f>J105+J106+J107</f>
        <v>905</v>
      </c>
      <c r="K104" s="206">
        <f>K105+K106+K107</f>
        <v>802.1</v>
      </c>
    </row>
    <row r="105" spans="1:15" ht="14.25" customHeight="1" x14ac:dyDescent="0.2">
      <c r="A105" s="852" t="s">
        <v>107</v>
      </c>
      <c r="B105" s="853"/>
      <c r="C105" s="853"/>
      <c r="D105" s="853"/>
      <c r="E105" s="853"/>
      <c r="F105" s="853"/>
      <c r="G105" s="853"/>
      <c r="H105" s="854"/>
      <c r="I105" s="210">
        <f>SUMIF(H15:H98,"SB",I15:I98)</f>
        <v>331.2</v>
      </c>
      <c r="J105" s="210">
        <f>SUMIF(H14:H98,"SB",J14:J98)</f>
        <v>905</v>
      </c>
      <c r="K105" s="210">
        <f>SUMIF(H14:H98,"SB",K14:K98)</f>
        <v>802.1</v>
      </c>
      <c r="L105" s="79"/>
    </row>
    <row r="106" spans="1:15" ht="14.25" customHeight="1" x14ac:dyDescent="0.2">
      <c r="A106" s="833" t="s">
        <v>108</v>
      </c>
      <c r="B106" s="834"/>
      <c r="C106" s="834"/>
      <c r="D106" s="834"/>
      <c r="E106" s="834"/>
      <c r="F106" s="834"/>
      <c r="G106" s="834"/>
      <c r="H106" s="835"/>
      <c r="I106" s="80">
        <f>SUMIF(H14:H94,"SB(ES)",I14:I94)</f>
        <v>0</v>
      </c>
      <c r="J106" s="211">
        <f>SUMIF(H14:H94,"SB(ES)",J14:J94)</f>
        <v>0</v>
      </c>
      <c r="K106" s="211">
        <f>SUMIF(H14:H94,"SB(ES)",K14:K94)</f>
        <v>0</v>
      </c>
      <c r="L106" s="79"/>
    </row>
    <row r="107" spans="1:15" ht="14.25" customHeight="1" x14ac:dyDescent="0.2">
      <c r="A107" s="833" t="s">
        <v>109</v>
      </c>
      <c r="B107" s="834"/>
      <c r="C107" s="834"/>
      <c r="D107" s="834"/>
      <c r="E107" s="834"/>
      <c r="F107" s="834"/>
      <c r="G107" s="834"/>
      <c r="H107" s="835"/>
      <c r="I107" s="80">
        <f>SUMIF(H15:H98,"SB(VB)",I15:I98)</f>
        <v>0</v>
      </c>
      <c r="J107" s="211">
        <f>SUMIF(H15:H98,"SB(VB)",J15:J98)</f>
        <v>0</v>
      </c>
      <c r="K107" s="211">
        <f>SUMIF(H15:H98,"SB(VB)",K15:K98)</f>
        <v>0</v>
      </c>
      <c r="L107" s="79"/>
    </row>
    <row r="108" spans="1:15" ht="14.25" customHeight="1" x14ac:dyDescent="0.2">
      <c r="A108" s="836" t="s">
        <v>110</v>
      </c>
      <c r="B108" s="837"/>
      <c r="C108" s="837"/>
      <c r="D108" s="837"/>
      <c r="E108" s="837"/>
      <c r="F108" s="837"/>
      <c r="G108" s="837"/>
      <c r="H108" s="838"/>
      <c r="I108" s="212">
        <f>SUMIF(H7:H98,"SB(L)",I7:I98)</f>
        <v>45.1</v>
      </c>
      <c r="J108" s="212">
        <f>SUMIF(H7:H98,"SB(L)",J7:J98)</f>
        <v>0</v>
      </c>
      <c r="K108" s="212">
        <f>SUMIF(H7:H98,"SB(L)",K7:K98)</f>
        <v>0</v>
      </c>
      <c r="L108" s="79"/>
    </row>
    <row r="109" spans="1:15" ht="14.25" customHeight="1" x14ac:dyDescent="0.2">
      <c r="A109" s="836" t="s">
        <v>115</v>
      </c>
      <c r="B109" s="837"/>
      <c r="C109" s="837"/>
      <c r="D109" s="837"/>
      <c r="E109" s="837"/>
      <c r="F109" s="837"/>
      <c r="G109" s="837"/>
      <c r="H109" s="838"/>
      <c r="I109" s="212">
        <f>SUMIF(H5:H98,"SB(ŽPL)",I5:I98)</f>
        <v>387.2</v>
      </c>
      <c r="J109" s="212">
        <f>SUMIF(H4:H98,"SB(ŽPL)",J4:J98)</f>
        <v>9.6999999999999993</v>
      </c>
      <c r="K109" s="212">
        <f>SUMIF(H4:H98,"SB(ŽPL)",K4:K98)</f>
        <v>0</v>
      </c>
      <c r="L109" s="213"/>
    </row>
    <row r="110" spans="1:15" ht="14.25" customHeight="1" x14ac:dyDescent="0.2">
      <c r="A110" s="839" t="s">
        <v>14</v>
      </c>
      <c r="B110" s="840"/>
      <c r="C110" s="840"/>
      <c r="D110" s="840"/>
      <c r="E110" s="840"/>
      <c r="F110" s="840"/>
      <c r="G110" s="840"/>
      <c r="H110" s="841"/>
      <c r="I110" s="214">
        <f>SUM(I112:I114)</f>
        <v>0</v>
      </c>
      <c r="J110" s="214">
        <f>SUM(J112:J114)</f>
        <v>119</v>
      </c>
      <c r="K110" s="214">
        <f>SUM(K112:K114)</f>
        <v>0</v>
      </c>
    </row>
    <row r="111" spans="1:15" ht="14.25" customHeight="1" x14ac:dyDescent="0.2">
      <c r="A111" s="833" t="s">
        <v>116</v>
      </c>
      <c r="B111" s="834"/>
      <c r="C111" s="834"/>
      <c r="D111" s="834"/>
      <c r="E111" s="834"/>
      <c r="F111" s="834"/>
      <c r="G111" s="834"/>
      <c r="H111" s="835"/>
      <c r="I111" s="210">
        <f>SUMIF(H9:H99,"ES)",I9:I99)</f>
        <v>0</v>
      </c>
      <c r="J111" s="210">
        <f>SUMIF(H9:H99,"ES)",J9:J99)</f>
        <v>0</v>
      </c>
      <c r="K111" s="210">
        <f>SUMIF(H9:H99,"ES)",K9:K99)</f>
        <v>0</v>
      </c>
      <c r="L111" s="79"/>
    </row>
    <row r="112" spans="1:15" ht="14.25" customHeight="1" x14ac:dyDescent="0.2">
      <c r="A112" s="812" t="s">
        <v>117</v>
      </c>
      <c r="B112" s="813"/>
      <c r="C112" s="813"/>
      <c r="D112" s="813"/>
      <c r="E112" s="813"/>
      <c r="F112" s="813"/>
      <c r="G112" s="813"/>
      <c r="H112" s="814"/>
      <c r="I112" s="210">
        <f>SUMIF(H4:H98,"KVJUD",I4:I98)</f>
        <v>0</v>
      </c>
      <c r="J112" s="210">
        <f>SUMIF(H4:H98,"KVJUD",J4:J98)</f>
        <v>0</v>
      </c>
      <c r="K112" s="210">
        <f>SUMIF(H4:H98,"KVJUD",K4:K98)</f>
        <v>0</v>
      </c>
    </row>
    <row r="113" spans="1:15" ht="14.25" customHeight="1" x14ac:dyDescent="0.2">
      <c r="A113" s="812" t="s">
        <v>118</v>
      </c>
      <c r="B113" s="813"/>
      <c r="C113" s="813"/>
      <c r="D113" s="813"/>
      <c r="E113" s="813"/>
      <c r="F113" s="813"/>
      <c r="G113" s="813"/>
      <c r="H113" s="814"/>
      <c r="I113" s="210">
        <f>SUMIF(H4:H98,"Kt",I4:I98)</f>
        <v>0</v>
      </c>
      <c r="J113" s="210">
        <f>SUMIF(H4:H98,"Kt",J4:J98)</f>
        <v>0</v>
      </c>
      <c r="K113" s="210">
        <f>SUMIF(G4:G98,"Kt",K4:K98)</f>
        <v>0</v>
      </c>
    </row>
    <row r="114" spans="1:15" ht="14.25" customHeight="1" x14ac:dyDescent="0.2">
      <c r="A114" s="815" t="s">
        <v>119</v>
      </c>
      <c r="B114" s="816"/>
      <c r="C114" s="816"/>
      <c r="D114" s="816"/>
      <c r="E114" s="816"/>
      <c r="F114" s="816"/>
      <c r="G114" s="816"/>
      <c r="H114" s="817"/>
      <c r="I114" s="210">
        <f>SUMIF(H4:H98,"LRVB",I4:I98)</f>
        <v>0</v>
      </c>
      <c r="J114" s="210">
        <f>SUMIF(H4:H98,"LRVB",J4:J98)</f>
        <v>119</v>
      </c>
      <c r="K114" s="210">
        <f>SUMIF(H4:H98,"LRVB",K4:K98)</f>
        <v>0</v>
      </c>
    </row>
    <row r="115" spans="1:15" ht="14.25" customHeight="1" thickBot="1" x14ac:dyDescent="0.25">
      <c r="A115" s="818" t="s">
        <v>15</v>
      </c>
      <c r="B115" s="819"/>
      <c r="C115" s="819"/>
      <c r="D115" s="819"/>
      <c r="E115" s="819"/>
      <c r="F115" s="819"/>
      <c r="G115" s="819"/>
      <c r="H115" s="820"/>
      <c r="I115" s="114">
        <f>I110+I103</f>
        <v>763.5</v>
      </c>
      <c r="J115" s="114">
        <f>J110+J103</f>
        <v>1033.7</v>
      </c>
      <c r="K115" s="114">
        <f>K110+K103</f>
        <v>802.1</v>
      </c>
      <c r="L115" s="20"/>
      <c r="M115" s="20"/>
      <c r="N115" s="20"/>
      <c r="O115" s="20"/>
    </row>
    <row r="116" spans="1:15" s="88" customFormat="1" x14ac:dyDescent="0.2">
      <c r="A116" s="20"/>
      <c r="B116" s="20"/>
      <c r="C116" s="20"/>
      <c r="D116" s="20"/>
      <c r="E116" s="20"/>
      <c r="F116" s="20"/>
      <c r="G116" s="20"/>
      <c r="I116" s="215"/>
      <c r="J116" s="215"/>
      <c r="K116" s="215"/>
      <c r="M116" s="20"/>
      <c r="N116" s="20"/>
      <c r="O116" s="20"/>
    </row>
    <row r="117" spans="1:15" s="88" customFormat="1" x14ac:dyDescent="0.2">
      <c r="A117" s="16"/>
      <c r="B117" s="16"/>
      <c r="C117" s="16"/>
      <c r="D117" s="16"/>
      <c r="E117" s="16"/>
      <c r="F117" s="17"/>
      <c r="G117" s="18"/>
      <c r="H117" s="216"/>
      <c r="I117" s="217"/>
      <c r="J117" s="217"/>
      <c r="K117" s="217"/>
      <c r="L117" s="218"/>
      <c r="M117" s="16"/>
      <c r="N117" s="16"/>
      <c r="O117" s="16"/>
    </row>
    <row r="118" spans="1:15" s="88" customFormat="1" x14ac:dyDescent="0.2">
      <c r="A118" s="16"/>
      <c r="B118" s="16"/>
      <c r="C118" s="16"/>
      <c r="D118" s="16"/>
      <c r="E118" s="16"/>
      <c r="F118" s="17"/>
      <c r="G118" s="18"/>
      <c r="H118" s="216"/>
      <c r="I118" s="217"/>
      <c r="J118" s="217"/>
      <c r="K118" s="217"/>
      <c r="L118" s="87"/>
      <c r="M118" s="16"/>
      <c r="N118" s="16"/>
      <c r="O118" s="16"/>
    </row>
    <row r="119" spans="1:15" s="88" customFormat="1" x14ac:dyDescent="0.2">
      <c r="A119" s="16"/>
      <c r="B119" s="16"/>
      <c r="C119" s="16"/>
      <c r="D119" s="16"/>
      <c r="E119" s="16"/>
      <c r="F119" s="17"/>
      <c r="G119" s="18"/>
      <c r="H119" s="216"/>
      <c r="I119" s="87"/>
      <c r="J119" s="87"/>
      <c r="K119" s="87"/>
      <c r="L119" s="87"/>
      <c r="M119" s="16"/>
      <c r="N119" s="16"/>
      <c r="O119" s="16"/>
    </row>
    <row r="120" spans="1:15" s="88" customFormat="1" x14ac:dyDescent="0.2">
      <c r="A120" s="16"/>
      <c r="B120" s="16"/>
      <c r="C120" s="16"/>
      <c r="D120" s="16"/>
      <c r="E120" s="16"/>
      <c r="F120" s="17"/>
      <c r="G120" s="18"/>
      <c r="H120" s="19"/>
      <c r="I120" s="219"/>
      <c r="J120" s="219"/>
      <c r="K120" s="219"/>
      <c r="L120" s="16"/>
      <c r="M120" s="16"/>
      <c r="N120" s="16"/>
      <c r="O120" s="16"/>
    </row>
  </sheetData>
  <mergeCells count="160">
    <mergeCell ref="D40:D41"/>
    <mergeCell ref="E40:E41"/>
    <mergeCell ref="F40:F41"/>
    <mergeCell ref="A101:H101"/>
    <mergeCell ref="A102:H102"/>
    <mergeCell ref="H91:H92"/>
    <mergeCell ref="E89:E90"/>
    <mergeCell ref="D89:D90"/>
    <mergeCell ref="B45:B47"/>
    <mergeCell ref="C45:C47"/>
    <mergeCell ref="A42:A43"/>
    <mergeCell ref="B42:B43"/>
    <mergeCell ref="C42:C43"/>
    <mergeCell ref="D42:D43"/>
    <mergeCell ref="A40:A41"/>
    <mergeCell ref="B40:B41"/>
    <mergeCell ref="A99:K99"/>
    <mergeCell ref="A45:A47"/>
    <mergeCell ref="A62:A64"/>
    <mergeCell ref="B62:B64"/>
    <mergeCell ref="C62:C64"/>
    <mergeCell ref="F62:F64"/>
    <mergeCell ref="G62:G64"/>
    <mergeCell ref="A69:A70"/>
    <mergeCell ref="A115:H115"/>
    <mergeCell ref="A105:H105"/>
    <mergeCell ref="A106:H106"/>
    <mergeCell ref="A107:H107"/>
    <mergeCell ref="A108:H108"/>
    <mergeCell ref="A109:H109"/>
    <mergeCell ref="A110:H110"/>
    <mergeCell ref="G93:G94"/>
    <mergeCell ref="G89:G90"/>
    <mergeCell ref="H89:H90"/>
    <mergeCell ref="A111:H111"/>
    <mergeCell ref="A112:H112"/>
    <mergeCell ref="A113:H113"/>
    <mergeCell ref="A114:H114"/>
    <mergeCell ref="A104:H104"/>
    <mergeCell ref="A100:O100"/>
    <mergeCell ref="A103:H103"/>
    <mergeCell ref="I89:I90"/>
    <mergeCell ref="J89:J90"/>
    <mergeCell ref="K89:K90"/>
    <mergeCell ref="I91:I92"/>
    <mergeCell ref="J91:J92"/>
    <mergeCell ref="G69:G70"/>
    <mergeCell ref="L96:O96"/>
    <mergeCell ref="L97:O97"/>
    <mergeCell ref="L98:O98"/>
    <mergeCell ref="C96:H96"/>
    <mergeCell ref="B97:H97"/>
    <mergeCell ref="B98:H98"/>
    <mergeCell ref="K91:K92"/>
    <mergeCell ref="C76:O76"/>
    <mergeCell ref="G91:G92"/>
    <mergeCell ref="B69:B70"/>
    <mergeCell ref="E91:E92"/>
    <mergeCell ref="A34:A35"/>
    <mergeCell ref="B34:B35"/>
    <mergeCell ref="C34:C35"/>
    <mergeCell ref="D34:D35"/>
    <mergeCell ref="A36:A39"/>
    <mergeCell ref="B36:B39"/>
    <mergeCell ref="C36:C39"/>
    <mergeCell ref="D36:D39"/>
    <mergeCell ref="A24:A25"/>
    <mergeCell ref="B24:B25"/>
    <mergeCell ref="C24:C25"/>
    <mergeCell ref="A26:A27"/>
    <mergeCell ref="B26:B27"/>
    <mergeCell ref="C26:C27"/>
    <mergeCell ref="D26:D27"/>
    <mergeCell ref="D24:D25"/>
    <mergeCell ref="D28:D29"/>
    <mergeCell ref="A32:A33"/>
    <mergeCell ref="B32:B33"/>
    <mergeCell ref="C32:C33"/>
    <mergeCell ref="D32:D33"/>
    <mergeCell ref="A10:O10"/>
    <mergeCell ref="G22:G23"/>
    <mergeCell ref="A11:O11"/>
    <mergeCell ref="B12:O12"/>
    <mergeCell ref="C13:O13"/>
    <mergeCell ref="E15:E17"/>
    <mergeCell ref="L15:L17"/>
    <mergeCell ref="D18:D19"/>
    <mergeCell ref="E18:E19"/>
    <mergeCell ref="F18:F19"/>
    <mergeCell ref="E20:E21"/>
    <mergeCell ref="A22:A23"/>
    <mergeCell ref="B22:B23"/>
    <mergeCell ref="C22:C23"/>
    <mergeCell ref="D22:D23"/>
    <mergeCell ref="E22:E23"/>
    <mergeCell ref="F22:F23"/>
    <mergeCell ref="G15:G19"/>
    <mergeCell ref="L1:O1"/>
    <mergeCell ref="E3:L3"/>
    <mergeCell ref="A4:O4"/>
    <mergeCell ref="A5:O5"/>
    <mergeCell ref="L6:O6"/>
    <mergeCell ref="A7:A9"/>
    <mergeCell ref="B7:B9"/>
    <mergeCell ref="C7:C9"/>
    <mergeCell ref="D7:D9"/>
    <mergeCell ref="E7:E9"/>
    <mergeCell ref="L8:L9"/>
    <mergeCell ref="M8:O8"/>
    <mergeCell ref="F7:F9"/>
    <mergeCell ref="G7:G9"/>
    <mergeCell ref="H7:H9"/>
    <mergeCell ref="K7:K9"/>
    <mergeCell ref="I7:I9"/>
    <mergeCell ref="J7:J9"/>
    <mergeCell ref="L7:O7"/>
    <mergeCell ref="E24:E25"/>
    <mergeCell ref="F24:F25"/>
    <mergeCell ref="E28:E29"/>
    <mergeCell ref="H28:H29"/>
    <mergeCell ref="I28:I29"/>
    <mergeCell ref="J28:J29"/>
    <mergeCell ref="K28:K29"/>
    <mergeCell ref="E36:E38"/>
    <mergeCell ref="G40:G41"/>
    <mergeCell ref="E30:E31"/>
    <mergeCell ref="G24:G25"/>
    <mergeCell ref="G34:G35"/>
    <mergeCell ref="E26:E27"/>
    <mergeCell ref="F26:F27"/>
    <mergeCell ref="E34:E35"/>
    <mergeCell ref="F34:F35"/>
    <mergeCell ref="F36:F39"/>
    <mergeCell ref="G36:G39"/>
    <mergeCell ref="E32:E33"/>
    <mergeCell ref="F32:F33"/>
    <mergeCell ref="L42:L43"/>
    <mergeCell ref="G26:G27"/>
    <mergeCell ref="E59:E60"/>
    <mergeCell ref="L59:L60"/>
    <mergeCell ref="C75:H75"/>
    <mergeCell ref="E46:E47"/>
    <mergeCell ref="F46:F47"/>
    <mergeCell ref="G46:G48"/>
    <mergeCell ref="E48:E49"/>
    <mergeCell ref="E51:E52"/>
    <mergeCell ref="C66:H66"/>
    <mergeCell ref="C67:O67"/>
    <mergeCell ref="C69:C70"/>
    <mergeCell ref="D69:D70"/>
    <mergeCell ref="E69:E70"/>
    <mergeCell ref="F69:F70"/>
    <mergeCell ref="L66:O66"/>
    <mergeCell ref="L75:O75"/>
    <mergeCell ref="L53:L54"/>
    <mergeCell ref="L55:L56"/>
    <mergeCell ref="G42:G43"/>
    <mergeCell ref="E42:E43"/>
    <mergeCell ref="F42:F43"/>
    <mergeCell ref="C40:C41"/>
  </mergeCells>
  <printOptions horizontalCentered="1"/>
  <pageMargins left="0.78740157480314965" right="0.39370078740157483" top="0.39370078740157483" bottom="0.39370078740157483" header="0" footer="0"/>
  <pageSetup paperSize="9" scale="58" orientation="portrait" r:id="rId1"/>
  <rowBreaks count="2" manualBreakCount="2">
    <brk id="61" max="14" man="1"/>
    <brk id="100"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1 programa</vt:lpstr>
      <vt:lpstr>Lyginamasis variantas</vt:lpstr>
      <vt:lpstr>Lyginamasis išskleistas</vt:lpstr>
      <vt:lpstr>Aiškinamoji lentelė</vt:lpstr>
      <vt:lpstr>'1 programa'!Print_Area</vt:lpstr>
      <vt:lpstr>'Aiškinamoji lentelė'!Print_Area</vt:lpstr>
      <vt:lpstr>'Lyginamasis išskleistas'!Print_Area</vt:lpstr>
      <vt:lpstr>'Lyginamasis variantas'!Print_Area</vt:lpstr>
      <vt:lpstr>'1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2020-06-05T06:24:16Z</cp:lastPrinted>
  <dcterms:created xsi:type="dcterms:W3CDTF">2007-07-27T10:32:34Z</dcterms:created>
  <dcterms:modified xsi:type="dcterms:W3CDTF">2020-06-10T06:23:39Z</dcterms:modified>
</cp:coreProperties>
</file>